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75" windowWidth="15120" windowHeight="9315"/>
  </bookViews>
  <sheets>
    <sheet name="Советская, 2" sheetId="1" r:id="rId1"/>
    <sheet name="Лист1" sheetId="2" r:id="rId2"/>
  </sheets>
  <definedNames>
    <definedName name="_xlnm.Print_Area" localSheetId="0">'Советская, 2'!$A$1:$J$92</definedName>
  </definedNames>
  <calcPr calcId="152511"/>
</workbook>
</file>

<file path=xl/calcChain.xml><?xml version="1.0" encoding="utf-8"?>
<calcChain xmlns="http://schemas.openxmlformats.org/spreadsheetml/2006/main">
  <c r="H84" i="1" l="1"/>
  <c r="I82" i="1" l="1"/>
  <c r="E79" i="1"/>
  <c r="F79" i="1" s="1"/>
  <c r="E60" i="1"/>
  <c r="E59" i="1"/>
  <c r="F59" i="1" s="1"/>
  <c r="E55" i="1"/>
  <c r="F55" i="1" s="1"/>
  <c r="E54" i="1"/>
  <c r="F54" i="1" s="1"/>
  <c r="E36" i="1"/>
  <c r="F36" i="1" s="1"/>
  <c r="E27" i="1"/>
  <c r="F27" i="1" s="1"/>
  <c r="E26" i="1"/>
  <c r="E25" i="1"/>
  <c r="F25" i="1" s="1"/>
  <c r="E24" i="1"/>
  <c r="E28" i="1"/>
  <c r="E29" i="1" s="1"/>
  <c r="F29" i="1" s="1"/>
  <c r="H29" i="1" s="1"/>
  <c r="I29" i="1" s="1"/>
  <c r="I84" i="1"/>
  <c r="F74" i="1"/>
  <c r="G74" i="1"/>
  <c r="E64" i="1"/>
  <c r="F64" i="1" s="1"/>
  <c r="H60" i="1"/>
  <c r="I60" i="1" s="1"/>
  <c r="E58" i="1"/>
  <c r="F58" i="1" s="1"/>
  <c r="E57" i="1"/>
  <c r="F57" i="1" s="1"/>
  <c r="E53" i="1"/>
  <c r="F53" i="1" s="1"/>
  <c r="F56" i="1"/>
  <c r="F61" i="1"/>
  <c r="E52" i="1"/>
  <c r="F52" i="1" s="1"/>
  <c r="E51" i="1"/>
  <c r="F51" i="1" s="1"/>
  <c r="H48" i="1"/>
  <c r="I48" i="1" s="1"/>
  <c r="F46" i="1"/>
  <c r="F45" i="1"/>
  <c r="F44" i="1"/>
  <c r="F43" i="1"/>
  <c r="E38" i="1"/>
  <c r="F38" i="1" s="1"/>
  <c r="E37" i="1"/>
  <c r="F37" i="1" s="1"/>
  <c r="F28" i="1"/>
  <c r="H28" i="1" s="1"/>
  <c r="I28" i="1" s="1"/>
  <c r="F31" i="1"/>
  <c r="E30" i="1"/>
  <c r="F30" i="1" s="1"/>
  <c r="F26" i="1" l="1"/>
  <c r="F24" i="1"/>
  <c r="E66" i="1"/>
  <c r="F66" i="1" s="1"/>
  <c r="E78" i="1"/>
  <c r="F78" i="1" s="1"/>
  <c r="E77" i="1"/>
  <c r="F77" i="1" s="1"/>
  <c r="F76" i="1"/>
  <c r="F65" i="1"/>
  <c r="F68" i="1"/>
  <c r="H68" i="1" s="1"/>
  <c r="I68" i="1" s="1"/>
  <c r="F69" i="1"/>
  <c r="G25" i="1"/>
  <c r="G24" i="1"/>
  <c r="H41" i="1"/>
  <c r="I41" i="1" s="1"/>
  <c r="H46" i="1" l="1"/>
  <c r="I46" i="1" s="1"/>
  <c r="H80" i="1" l="1"/>
  <c r="I80" i="1" s="1"/>
  <c r="H65" i="1"/>
  <c r="I65" i="1" s="1"/>
  <c r="H59" i="1"/>
  <c r="I59" i="1" s="1"/>
  <c r="H58" i="1"/>
  <c r="I58" i="1" s="1"/>
  <c r="H56" i="1"/>
  <c r="I56" i="1" s="1"/>
  <c r="H54" i="1"/>
  <c r="I54" i="1" s="1"/>
  <c r="H53" i="1"/>
  <c r="I53" i="1" s="1"/>
  <c r="H42" i="1"/>
  <c r="I42" i="1" s="1"/>
  <c r="H34" i="1"/>
  <c r="I34" i="1" s="1"/>
  <c r="H35" i="1"/>
  <c r="I35" i="1" s="1"/>
  <c r="H39" i="1"/>
  <c r="I39" i="1" s="1"/>
  <c r="H40" i="1"/>
  <c r="I40" i="1" s="1"/>
  <c r="H49" i="1"/>
  <c r="I49" i="1" s="1"/>
  <c r="H50" i="1"/>
  <c r="I50" i="1" s="1"/>
  <c r="H62" i="1"/>
  <c r="I62" i="1" s="1"/>
  <c r="H63" i="1"/>
  <c r="I63" i="1" s="1"/>
  <c r="H67" i="1"/>
  <c r="I67" i="1" s="1"/>
  <c r="H69" i="1"/>
  <c r="I69" i="1" s="1"/>
  <c r="H73" i="1"/>
  <c r="I73" i="1" s="1"/>
  <c r="H75" i="1"/>
  <c r="I75" i="1" s="1"/>
  <c r="H81" i="1"/>
  <c r="I81" i="1" s="1"/>
  <c r="H70" i="1"/>
  <c r="I70" i="1" s="1"/>
  <c r="H33" i="1"/>
  <c r="I33" i="1" s="1"/>
  <c r="H32" i="1"/>
  <c r="I32" i="1" s="1"/>
  <c r="H31" i="1"/>
  <c r="I31" i="1" s="1"/>
  <c r="H30" i="1"/>
  <c r="I30" i="1" s="1"/>
  <c r="F72" i="1"/>
  <c r="H72" i="1" s="1"/>
  <c r="I72" i="1" s="1"/>
  <c r="F71" i="1"/>
  <c r="H71" i="1" s="1"/>
  <c r="I71" i="1" s="1"/>
  <c r="H51" i="1"/>
  <c r="I51" i="1" s="1"/>
  <c r="H61" i="1"/>
  <c r="I61" i="1" s="1"/>
  <c r="H47" i="1" l="1"/>
  <c r="I47" i="1" s="1"/>
  <c r="H25" i="1"/>
  <c r="I25" i="1" s="1"/>
  <c r="H26" i="1"/>
  <c r="I26" i="1" s="1"/>
  <c r="H55" i="1"/>
  <c r="I55" i="1" s="1"/>
  <c r="H24" i="1"/>
  <c r="H27" i="1"/>
  <c r="I27" i="1" s="1"/>
  <c r="H36" i="1"/>
  <c r="I36" i="1" s="1"/>
  <c r="H66" i="1"/>
  <c r="I66" i="1" s="1"/>
  <c r="H76" i="1"/>
  <c r="I76" i="1" s="1"/>
  <c r="I24" i="1" l="1"/>
  <c r="H64" i="1"/>
  <c r="I64" i="1" s="1"/>
  <c r="H79" i="1"/>
  <c r="I79" i="1" s="1"/>
  <c r="H78" i="1"/>
  <c r="I78" i="1" s="1"/>
  <c r="H77" i="1"/>
  <c r="I77" i="1" s="1"/>
  <c r="H57" i="1"/>
  <c r="I57" i="1" s="1"/>
  <c r="H52" i="1"/>
  <c r="I52" i="1" s="1"/>
  <c r="H44" i="1" l="1"/>
  <c r="I44" i="1" s="1"/>
  <c r="H38" i="1"/>
  <c r="I38" i="1" s="1"/>
  <c r="H37" i="1" l="1"/>
  <c r="I37" i="1" l="1"/>
  <c r="H74" i="1"/>
  <c r="I74" i="1" s="1"/>
  <c r="H45" i="1"/>
  <c r="I45" i="1" s="1"/>
  <c r="H43" i="1"/>
  <c r="I43" i="1" s="1"/>
  <c r="H83" i="1" l="1"/>
  <c r="I83" i="1" s="1"/>
  <c r="H85" i="1" l="1"/>
  <c r="I85" i="1" s="1"/>
  <c r="H86" i="1" l="1"/>
  <c r="H87" i="1" s="1"/>
  <c r="I86" i="1" l="1"/>
</calcChain>
</file>

<file path=xl/comments1.xml><?xml version="1.0" encoding="utf-8"?>
<comments xmlns="http://schemas.openxmlformats.org/spreadsheetml/2006/main">
  <authors>
    <author>Автор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Ввиду отсутствия данных о нежилых помещениях, их собственниках и площадях, тариф сформирован без учета нежылых помещений</t>
        </r>
      </text>
    </comment>
    <comment ref="E24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
Тамбура и коридоры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320,7-площадь 1-го эт., 98,4 - площадь лестн. кл. 2-5 эт.</t>
        </r>
      </text>
    </comment>
    <comment ref="E26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178,5 - МОП 1-го.эт. + 2,7 - сан.узел 1-го эт.</t>
        </r>
      </text>
    </comment>
    <comment ref="E27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931,4-МОП 2-5 эт.+ электрощит., бойлерная, вахта, постирочная, раздевалки, помещение, душевые 1-го эт.</t>
        </r>
      </text>
    </comment>
  </commentList>
</comments>
</file>

<file path=xl/sharedStrings.xml><?xml version="1.0" encoding="utf-8"?>
<sst xmlns="http://schemas.openxmlformats.org/spreadsheetml/2006/main" count="224" uniqueCount="155">
  <si>
    <t>ПЕРЕЧЕНЬ</t>
  </si>
  <si>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</si>
  <si>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</si>
  <si>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</si>
  <si>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</si>
  <si>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</si>
  <si>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</si>
  <si>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</si>
  <si>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</si>
  <si>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</si>
  <si>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</si>
  <si>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</si>
  <si>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</si>
  <si>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</si>
  <si>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</si>
  <si>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</si>
  <si>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</si>
  <si>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</si>
  <si>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</si>
  <si>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</si>
  <si>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</si>
  <si>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</si>
  <si>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</si>
  <si>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</si>
  <si>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</si>
  <si>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</si>
  <si>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</si>
  <si>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</si>
  <si>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</si>
  <si>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</si>
  <si>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</si>
  <si>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</si>
  <si>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</si>
  <si>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</si>
  <si>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</si>
  <si>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</si>
  <si>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</si>
  <si>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</si>
  <si>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</si>
  <si>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</si>
  <si>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</si>
  <si>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</si>
  <si>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</si>
  <si>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</si>
  <si>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</si>
  <si>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</si>
  <si>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</si>
  <si>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</si>
  <si>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</si>
  <si>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</si>
  <si>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</si>
  <si>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</si>
  <si>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</si>
  <si>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</si>
  <si>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</si>
  <si>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</si>
  <si>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</si>
  <si>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</si>
  <si>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</si>
  <si>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</si>
  <si>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</si>
  <si>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33-019</t>
  </si>
  <si>
    <t>31-065</t>
  </si>
  <si>
    <t xml:space="preserve"> 31-053</t>
  </si>
  <si>
    <t xml:space="preserve"> 31-043</t>
  </si>
  <si>
    <t xml:space="preserve"> 31-068</t>
  </si>
  <si>
    <t>ИТОГО текущий ремонт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</si>
  <si>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</si>
  <si>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</si>
  <si>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</si>
  <si>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</si>
  <si>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</si>
  <si>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</si>
  <si>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</si>
  <si>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</si>
  <si>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</si>
  <si>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</si>
  <si>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</si>
  <si>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</si>
  <si>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</si>
  <si>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</si>
  <si>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</si>
  <si>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</si>
  <si>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</si>
  <si>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</si>
  <si>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</si>
  <si>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</si>
  <si>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</si>
  <si>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</si>
  <si>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</si>
  <si>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</si>
  <si>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</si>
  <si>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</si>
  <si>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>100м2</t>
  </si>
  <si>
    <t>прим. Зил бортовой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</si>
  <si>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</si>
  <si>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</si>
  <si>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</si>
  <si>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</si>
  <si>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</si>
  <si>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</si>
  <si>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</si>
  <si>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</si>
  <si>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</si>
  <si>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51-025</t>
  </si>
  <si>
    <t>Влажная протирка перил</t>
  </si>
  <si>
    <t>51-031</t>
  </si>
  <si>
    <t>Мытье окон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</si>
  <si>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</si>
  <si>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</si>
  <si>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</si>
  <si>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</si>
  <si>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</si>
  <si>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</si>
  <si>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</si>
  <si>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</si>
  <si>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</si>
  <si>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</si>
  <si>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</si>
  <si>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</si>
  <si>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</si>
  <si>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</si>
  <si>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</si>
  <si>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</si>
  <si>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>42-001 прим.</t>
  </si>
  <si>
    <t>прим. 53-022</t>
  </si>
  <si>
    <t xml:space="preserve">Выкашивание газонов комбинированных </t>
  </si>
  <si>
    <t>улица Советская</t>
  </si>
  <si>
    <t>1970</t>
  </si>
  <si>
    <t>Объем работ на год с учетом ед. измерения</t>
  </si>
  <si>
    <t>годовая плата (рублей)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</si>
  <si>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</si>
  <si>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 xml:space="preserve">ВСЕГО годовые затраты </t>
  </si>
  <si>
    <t>прим. 51-001</t>
  </si>
  <si>
    <t>Влажное подметание лестничных клеток</t>
  </si>
  <si>
    <t>прим. 51-009</t>
  </si>
  <si>
    <t>Мытье лестничнсых клеток</t>
  </si>
  <si>
    <t>Подметание территории с усовершенствованнным покрытием (крыльца)</t>
  </si>
  <si>
    <t>Подметание свежего снега с усовершенствованием покрытием (крыльца)</t>
  </si>
  <si>
    <t>Сдвиг снега с территории с усовершенствованным покрытием (крыльца)</t>
  </si>
  <si>
    <t>Очистка территории 1-го класса (крылец,вх.площ.)</t>
  </si>
  <si>
    <t>Механизированная уборка тротуара (подходы к МОП)  (погрузчик)</t>
  </si>
  <si>
    <t xml:space="preserve">Осмотр электросетей, арматуры и электрооборудования на чердаках </t>
  </si>
  <si>
    <t xml:space="preserve">Осмотр системы горячего водоснабжения </t>
  </si>
  <si>
    <t>по мере необходимости, но не менее 2 раз</t>
  </si>
  <si>
    <t xml:space="preserve">Очистка кровли, козырек от снежных свесов и сосулек с кровли и козырьков подъездов (25% от общей площади кровли) </t>
  </si>
  <si>
    <t xml:space="preserve">Уборка  чердака  от мусора </t>
  </si>
  <si>
    <t>круглосуточно</t>
  </si>
  <si>
    <t>Непредвиденные расходы 10 %</t>
  </si>
  <si>
    <t>Мытье МОП 2-5 этаж + МОП 1-го этажа малой посещаемости</t>
  </si>
  <si>
    <t>2б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</si>
  <si>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домом."</t>
  </si>
  <si>
    <t xml:space="preserve"> работ, услуг по управлению, содержанию и текущему ремонту общего имущества собственников помещений в многоквартирном доме № 2б по ул.Советская, г.Ухты                                                                                                                                                                                                                                                </t>
  </si>
  <si>
    <t>"</t>
  </si>
  <si>
    <t xml:space="preserve">Приложение 
к постановлению
администрации МОГО «Ухта»
от 30 июля 2020 г. № 1900
«Приложение 
к постановлению
администрации МОГО «Ухта»
от 22 апреля 2020 г. № 1000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</si>
</sst>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37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3" fillId="2" borderId="0" xfId="0" applyNumberFormat="1" applyFont="1" applyFill="1" applyBorder="1" applyAlignment="1">
      <alignment horizontal="right" wrapText="1"/>
    </xf>
    <xf numFmtId="2" fontId="1" fillId="2" borderId="0" xfId="0" applyNumberFormat="1" applyFont="1" applyFill="1" applyAlignment="1">
      <alignment vertical="center" wrapText="1"/>
    </xf>
    <xf numFmtId="2" fontId="21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3" fontId="19" fillId="2" borderId="1" xfId="17" applyNumberFormat="1" applyFont="1" applyFill="1" applyBorder="1" applyAlignment="1">
      <alignment horizontal="center" vertical="center" wrapText="1"/>
    </xf>
    <xf numFmtId="43" fontId="19" fillId="2" borderId="1" xfId="17" applyNumberFormat="1" applyFont="1" applyFill="1" applyBorder="1" applyAlignment="1">
      <alignment horizontal="left" vertical="center" wrapText="1"/>
    </xf>
    <xf numFmtId="2" fontId="19" fillId="2" borderId="1" xfId="17" applyNumberFormat="1" applyFont="1" applyFill="1" applyBorder="1" applyAlignment="1">
      <alignment horizontal="center" vertical="center" wrapText="1"/>
    </xf>
    <xf numFmtId="0" fontId="0" fillId="2" borderId="0" xfId="0" applyFill="1"/>
    <xf numFmtId="0" fontId="19" fillId="2" borderId="0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/>
    <xf numFmtId="0" fontId="19" fillId="2" borderId="1" xfId="1" applyFont="1" applyFill="1" applyBorder="1" applyAlignment="1" applyProtection="1">
      <alignment horizontal="center" vertical="center" wrapText="1"/>
      <protection hidden="1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Alignment="1">
      <alignment horizontal="center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21" fillId="0" borderId="0" xfId="0" applyNumberFormat="1" applyFont="1" applyFill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49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2" borderId="0" xfId="0" applyFont="1" applyFill="1" applyAlignment="1"/>
    <xf numFmtId="0" fontId="29" fillId="0" borderId="0" xfId="0" applyFont="1"/>
    <xf numFmtId="2" fontId="1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4" fontId="16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19" fillId="4" borderId="1" xfId="10" applyFont="1" applyFill="1" applyBorder="1" applyAlignment="1" applyProtection="1">
      <alignment horizontal="center" vertical="top" wrapText="1"/>
      <protection hidden="1"/>
    </xf>
    <xf numFmtId="49" fontId="19" fillId="4" borderId="1" xfId="10" applyNumberFormat="1" applyFont="1" applyFill="1" applyBorder="1" applyAlignment="1" applyProtection="1">
      <alignment horizontal="left" vertical="top" wrapText="1"/>
      <protection hidden="1"/>
    </xf>
    <xf numFmtId="2" fontId="19" fillId="4" borderId="1" xfId="10" applyNumberFormat="1" applyFont="1" applyFill="1" applyBorder="1" applyAlignment="1" applyProtection="1">
      <alignment horizontal="center" vertical="top" wrapText="1"/>
      <protection hidden="1"/>
    </xf>
    <xf numFmtId="43" fontId="19" fillId="0" borderId="1" xfId="17" applyNumberFormat="1" applyFont="1" applyFill="1" applyBorder="1" applyAlignment="1">
      <alignment horizontal="center" vertical="center" wrapText="1"/>
    </xf>
    <xf numFmtId="43" fontId="19" fillId="0" borderId="1" xfId="17" applyNumberFormat="1" applyFont="1" applyFill="1" applyBorder="1" applyAlignment="1">
      <alignment horizontal="left" vertical="center" wrapText="1"/>
    </xf>
    <xf numFmtId="2" fontId="19" fillId="0" borderId="1" xfId="17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165" fontId="19" fillId="0" borderId="1" xfId="17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164" fontId="19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43" fontId="17" fillId="0" borderId="1" xfId="10" applyNumberFormat="1" applyFont="1" applyFill="1" applyBorder="1" applyAlignment="1">
      <alignment horizontal="center" vertical="center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0" fontId="19" fillId="2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2" fontId="21" fillId="2" borderId="0" xfId="0" applyNumberFormat="1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2" fontId="21" fillId="2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21" fillId="0" borderId="0" xfId="0" applyFont="1" applyFill="1" applyBorder="1" applyAlignment="1">
      <alignment horizontal="right" vertical="center" wrapText="1"/>
    </xf>
    <xf numFmtId="165" fontId="21" fillId="0" borderId="0" xfId="0" applyNumberFormat="1" applyFont="1" applyFill="1" applyBorder="1" applyAlignment="1">
      <alignment horizontal="right" wrapText="1"/>
    </xf>
    <xf numFmtId="164" fontId="16" fillId="3" borderId="1" xfId="17" applyFont="1" applyFill="1" applyBorder="1" applyAlignment="1">
      <alignment horizontal="center" vertical="center" wrapText="1"/>
    </xf>
    <xf numFmtId="164" fontId="16" fillId="2" borderId="1" xfId="17" applyFont="1" applyFill="1" applyBorder="1" applyAlignment="1">
      <alignment horizontal="center" vertical="center" wrapText="1"/>
    </xf>
    <xf numFmtId="0" fontId="0" fillId="0" borderId="0" xfId="0" applyAlignment="1"/>
    <xf numFmtId="0" fontId="23" fillId="0" borderId="0" xfId="0" applyFont="1" applyFill="1" applyAlignment="1">
      <alignment horizontal="right" wrapText="1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wrapText="1"/>
    </xf>
    <xf numFmtId="0" fontId="35" fillId="2" borderId="0" xfId="0" applyFont="1" applyFill="1" applyAlignment="1">
      <alignment horizontal="center" vertical="center" wrapText="1"/>
    </xf>
    <xf numFmtId="2" fontId="34" fillId="2" borderId="0" xfId="0" applyNumberFormat="1" applyFont="1" applyFill="1" applyAlignment="1">
      <alignment wrapText="1"/>
    </xf>
    <xf numFmtId="2" fontId="34" fillId="2" borderId="0" xfId="0" applyNumberFormat="1" applyFont="1" applyFill="1"/>
    <xf numFmtId="0" fontId="19" fillId="2" borderId="6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166" fontId="24" fillId="0" borderId="2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34" fillId="0" borderId="0" xfId="0" applyFont="1" applyFill="1" applyAlignment="1">
      <alignment horizontal="right" vertical="center" wrapText="1"/>
    </xf>
    <xf numFmtId="0" fontId="34" fillId="0" borderId="0" xfId="0" applyFont="1" applyAlignment="1">
      <alignment horizontal="right"/>
    </xf>
    <xf numFmtId="0" fontId="36" fillId="0" borderId="0" xfId="0" applyFont="1" applyFill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center" textRotation="90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E98"/>
  <sheetViews>
    <sheetView tabSelected="1" view="pageBreakPreview" topLeftCell="A28" zoomScale="60" zoomScaleNormal="100" workbookViewId="0">
      <selection activeCell="A49" sqref="A49:F49"/>
    </sheetView>
  </sheetViews>
  <sheetFormatPr defaultRowHeight="15" x14ac:dyDescent="0.25"/>
  <cols>
    <col min="1" max="1" width="14.5703125" style="4" customWidth="1"/>
    <col min="2" max="2" width="45.85546875" style="20" customWidth="1"/>
    <col min="3" max="3" width="14.28515625" style="6" customWidth="1"/>
    <col min="4" max="4" width="15.7109375" style="56" customWidth="1"/>
    <col min="5" max="5" width="12.7109375" style="65" customWidth="1"/>
    <col min="6" max="6" width="11" style="4" customWidth="1"/>
    <col min="7" max="7" width="11.140625" style="53" customWidth="1"/>
    <col min="8" max="8" width="14.42578125" style="28" customWidth="1"/>
    <col min="9" max="9" width="14.140625" style="32" customWidth="1"/>
    <col min="10" max="10" width="9.5703125" customWidth="1"/>
  </cols>
  <sheetData>
    <row r="1" spans="1:10" x14ac:dyDescent="0.25">
      <c r="C1" s="119"/>
    </row>
    <row r="2" spans="1:10" ht="15.75" x14ac:dyDescent="0.25">
      <c r="C2" s="119"/>
      <c r="E2" s="126"/>
      <c r="F2" s="127"/>
      <c r="G2" s="128"/>
      <c r="H2" s="129"/>
      <c r="I2" s="130"/>
    </row>
    <row r="3" spans="1:10" ht="15.75" x14ac:dyDescent="0.25">
      <c r="C3" s="119"/>
      <c r="E3" s="164"/>
      <c r="F3" s="165"/>
      <c r="G3" s="165"/>
      <c r="H3" s="165"/>
      <c r="I3" s="165"/>
    </row>
    <row r="4" spans="1:10" ht="146.25" customHeight="1" x14ac:dyDescent="0.3">
      <c r="A4" s="125"/>
      <c r="B4" s="125"/>
      <c r="C4" s="125"/>
      <c r="D4" s="125"/>
      <c r="E4" s="166" t="s">
        <v>154</v>
      </c>
      <c r="F4" s="166"/>
      <c r="G4" s="166"/>
      <c r="H4" s="166"/>
      <c r="I4" s="166"/>
      <c r="J4" s="125"/>
    </row>
    <row r="5" spans="1:10" ht="15.75" x14ac:dyDescent="0.25">
      <c r="A5" s="119"/>
      <c r="B5" s="119"/>
      <c r="C5" s="119"/>
      <c r="E5" s="179"/>
      <c r="F5" s="179"/>
      <c r="G5" s="179"/>
      <c r="H5" s="179"/>
      <c r="I5" s="179"/>
      <c r="J5" s="124"/>
    </row>
    <row r="6" spans="1:10" ht="15" customHeight="1" x14ac:dyDescent="0.25">
      <c r="A6" s="1"/>
      <c r="B6" s="19"/>
      <c r="C6" s="120"/>
      <c r="D6" s="120"/>
      <c r="E6" s="180"/>
      <c r="F6" s="180"/>
      <c r="G6" s="180"/>
      <c r="H6" s="180"/>
      <c r="I6" s="180"/>
      <c r="J6" s="120"/>
    </row>
    <row r="7" spans="1:10" x14ac:dyDescent="0.25">
      <c r="A7" s="1"/>
      <c r="B7" s="19"/>
      <c r="C7" s="121"/>
      <c r="D7" s="121"/>
      <c r="E7" s="181"/>
      <c r="F7" s="181"/>
      <c r="G7" s="181"/>
      <c r="H7" s="181"/>
      <c r="I7" s="181"/>
      <c r="J7" s="121"/>
    </row>
    <row r="8" spans="1:10" ht="15.75" customHeight="1" x14ac:dyDescent="0.3">
      <c r="A8" s="1"/>
      <c r="B8" s="41" t="s">
        <v>30</v>
      </c>
      <c r="C8" s="173" t="s">
        <v>127</v>
      </c>
      <c r="D8" s="174"/>
      <c r="E8" s="175"/>
      <c r="F8" s="11"/>
      <c r="G8" s="54"/>
      <c r="H8" s="29"/>
      <c r="I8" s="29"/>
    </row>
    <row r="9" spans="1:10" ht="15.75" customHeight="1" x14ac:dyDescent="0.3">
      <c r="A9" s="1"/>
      <c r="B9" s="41" t="s">
        <v>31</v>
      </c>
      <c r="C9" s="176" t="s">
        <v>150</v>
      </c>
      <c r="D9" s="177"/>
      <c r="E9" s="178"/>
      <c r="F9" s="11"/>
      <c r="G9" s="54"/>
      <c r="H9" s="29"/>
      <c r="I9" s="29"/>
    </row>
    <row r="10" spans="1:10" ht="15.75" customHeight="1" x14ac:dyDescent="0.3">
      <c r="A10" s="1"/>
      <c r="B10" s="41" t="s">
        <v>32</v>
      </c>
      <c r="C10" s="152" t="s">
        <v>128</v>
      </c>
      <c r="D10" s="153"/>
      <c r="E10" s="154"/>
      <c r="F10" s="11"/>
      <c r="G10" s="54"/>
      <c r="H10" s="29"/>
      <c r="I10" s="29"/>
    </row>
    <row r="11" spans="1:10" ht="15.75" customHeight="1" x14ac:dyDescent="0.3">
      <c r="A11" s="1"/>
      <c r="B11" s="41" t="s">
        <v>33</v>
      </c>
      <c r="C11" s="155" t="s">
        <v>76</v>
      </c>
      <c r="D11" s="156"/>
      <c r="E11" s="157"/>
      <c r="F11" s="11"/>
      <c r="G11" s="54"/>
      <c r="H11" s="29"/>
      <c r="I11" s="29"/>
    </row>
    <row r="12" spans="1:10" ht="15.75" customHeight="1" x14ac:dyDescent="0.3">
      <c r="A12" s="1"/>
      <c r="B12" s="41" t="s">
        <v>34</v>
      </c>
      <c r="C12" s="155">
        <v>5</v>
      </c>
      <c r="D12" s="156"/>
      <c r="E12" s="157"/>
      <c r="F12" s="11"/>
      <c r="G12" s="54"/>
      <c r="H12" s="29"/>
      <c r="I12" s="29"/>
    </row>
    <row r="13" spans="1:10" ht="15.75" customHeight="1" x14ac:dyDescent="0.3">
      <c r="A13" s="1"/>
      <c r="B13" s="41" t="s">
        <v>35</v>
      </c>
      <c r="C13" s="155">
        <v>1</v>
      </c>
      <c r="D13" s="156"/>
      <c r="E13" s="157"/>
      <c r="F13" s="11"/>
      <c r="G13" s="54"/>
      <c r="H13" s="29"/>
      <c r="I13" s="29"/>
    </row>
    <row r="14" spans="1:10" ht="15.75" customHeight="1" x14ac:dyDescent="0.3">
      <c r="A14" s="1"/>
      <c r="B14" s="41" t="s">
        <v>108</v>
      </c>
      <c r="C14" s="155">
        <v>131</v>
      </c>
      <c r="D14" s="156"/>
      <c r="E14" s="157"/>
      <c r="F14" s="11"/>
      <c r="G14" s="54"/>
      <c r="H14" s="29"/>
      <c r="I14" s="29"/>
    </row>
    <row r="15" spans="1:10" ht="31.5" customHeight="1" x14ac:dyDescent="0.3">
      <c r="A15" s="1"/>
      <c r="B15" s="41" t="s">
        <v>36</v>
      </c>
      <c r="C15" s="135">
        <v>2758.4</v>
      </c>
      <c r="D15" s="136"/>
      <c r="E15" s="137"/>
      <c r="F15" s="11"/>
      <c r="G15" s="54"/>
      <c r="H15" s="29"/>
      <c r="I15" s="29"/>
    </row>
    <row r="16" spans="1:10" ht="36" customHeight="1" x14ac:dyDescent="0.25">
      <c r="A16" s="1"/>
      <c r="B16" s="41" t="s">
        <v>37</v>
      </c>
      <c r="C16" s="135">
        <v>2227.9</v>
      </c>
      <c r="D16" s="136"/>
      <c r="E16" s="137"/>
      <c r="F16" s="3"/>
      <c r="G16" s="55"/>
      <c r="H16" s="30"/>
    </row>
    <row r="17" spans="1:10" x14ac:dyDescent="0.25">
      <c r="A17" s="1"/>
      <c r="B17" s="5"/>
      <c r="C17" s="18"/>
      <c r="D17" s="57"/>
      <c r="E17" s="18"/>
      <c r="F17" s="3"/>
      <c r="G17" s="55"/>
      <c r="H17" s="30"/>
    </row>
    <row r="18" spans="1:10" ht="15.75" x14ac:dyDescent="0.25">
      <c r="A18" s="143" t="s">
        <v>0</v>
      </c>
      <c r="B18" s="143"/>
      <c r="C18" s="143"/>
      <c r="D18" s="143"/>
      <c r="E18" s="143"/>
      <c r="F18" s="143"/>
      <c r="G18" s="143"/>
      <c r="H18" s="143"/>
      <c r="I18" s="143"/>
    </row>
    <row r="19" spans="1:10" ht="15" customHeight="1" x14ac:dyDescent="0.25">
      <c r="A19" s="143" t="s">
        <v>152</v>
      </c>
      <c r="B19" s="143"/>
      <c r="C19" s="143"/>
      <c r="D19" s="143"/>
      <c r="E19" s="143"/>
      <c r="F19" s="143"/>
      <c r="G19" s="143"/>
      <c r="H19" s="143"/>
      <c r="I19" s="143"/>
    </row>
    <row r="20" spans="1:10" ht="21.75" customHeight="1" x14ac:dyDescent="0.25">
      <c r="A20" s="144"/>
      <c r="B20" s="144"/>
      <c r="C20" s="144"/>
      <c r="D20" s="144"/>
      <c r="E20" s="144"/>
      <c r="F20" s="144"/>
      <c r="G20" s="144"/>
      <c r="H20" s="144"/>
      <c r="I20" s="144"/>
    </row>
    <row r="21" spans="1:10" ht="82.5" customHeight="1" x14ac:dyDescent="0.25">
      <c r="A21" s="22" t="s">
        <v>1</v>
      </c>
      <c r="B21" s="22" t="s">
        <v>2</v>
      </c>
      <c r="C21" s="22" t="s">
        <v>3</v>
      </c>
      <c r="D21" s="58" t="s">
        <v>45</v>
      </c>
      <c r="E21" s="22" t="s">
        <v>4</v>
      </c>
      <c r="F21" s="22" t="s">
        <v>129</v>
      </c>
      <c r="G21" s="40" t="s">
        <v>5</v>
      </c>
      <c r="H21" s="38" t="s">
        <v>130</v>
      </c>
      <c r="I21" s="33" t="s">
        <v>6</v>
      </c>
      <c r="J21" s="23" t="s">
        <v>75</v>
      </c>
    </row>
    <row r="22" spans="1:10" x14ac:dyDescent="0.25">
      <c r="A22" s="25">
        <v>1</v>
      </c>
      <c r="B22" s="24">
        <v>2</v>
      </c>
      <c r="C22" s="24">
        <v>3</v>
      </c>
      <c r="D22" s="59">
        <v>4</v>
      </c>
      <c r="E22" s="24">
        <v>6</v>
      </c>
      <c r="F22" s="24">
        <v>7</v>
      </c>
      <c r="G22" s="40">
        <v>8</v>
      </c>
      <c r="H22" s="39">
        <v>9</v>
      </c>
      <c r="I22" s="34">
        <v>10</v>
      </c>
      <c r="J22" s="24">
        <v>11</v>
      </c>
    </row>
    <row r="23" spans="1:10" ht="12" customHeight="1" x14ac:dyDescent="0.25">
      <c r="A23" s="42"/>
      <c r="B23" s="145" t="s">
        <v>109</v>
      </c>
      <c r="C23" s="146"/>
      <c r="D23" s="146"/>
      <c r="E23" s="146"/>
      <c r="F23" s="147"/>
      <c r="G23" s="40"/>
      <c r="H23" s="39"/>
      <c r="I23" s="34"/>
      <c r="J23" s="43"/>
    </row>
    <row r="24" spans="1:10" x14ac:dyDescent="0.25">
      <c r="A24" s="44" t="s">
        <v>133</v>
      </c>
      <c r="B24" s="45" t="s">
        <v>110</v>
      </c>
      <c r="C24" s="44" t="s">
        <v>7</v>
      </c>
      <c r="D24" s="46">
        <v>48</v>
      </c>
      <c r="E24" s="80">
        <f>(2.5+2.5+4.2+6.7+123.1+34.1+1.7+3.7)/100</f>
        <v>1.7849999999999997</v>
      </c>
      <c r="F24" s="27">
        <f t="shared" ref="F24:F29" si="0">E24*D24</f>
        <v>85.679999999999978</v>
      </c>
      <c r="G24" s="64">
        <f>235.88</f>
        <v>235.88</v>
      </c>
      <c r="H24" s="39">
        <f>G24*F24</f>
        <v>20210.198399999994</v>
      </c>
      <c r="I24" s="34">
        <f>H24/12/2758.4</f>
        <v>0.61056525522041738</v>
      </c>
      <c r="J24" s="43"/>
    </row>
    <row r="25" spans="1:10" x14ac:dyDescent="0.25">
      <c r="A25" s="44" t="s">
        <v>111</v>
      </c>
      <c r="B25" s="45" t="s">
        <v>112</v>
      </c>
      <c r="C25" s="44" t="s">
        <v>7</v>
      </c>
      <c r="D25" s="46">
        <v>24</v>
      </c>
      <c r="E25" s="80">
        <f>( 1350.5-320.7-98.4)/100</f>
        <v>9.3140000000000001</v>
      </c>
      <c r="F25" s="27">
        <f t="shared" si="0"/>
        <v>223.536</v>
      </c>
      <c r="G25" s="64">
        <f>235.88</f>
        <v>235.88</v>
      </c>
      <c r="H25" s="39">
        <f t="shared" ref="H25:H76" si="1">G25*F25</f>
        <v>52727.671679999999</v>
      </c>
      <c r="I25" s="34">
        <f t="shared" ref="I25:I86" si="2">H25/12/2758.4</f>
        <v>1.592942517401392</v>
      </c>
      <c r="J25" s="43"/>
    </row>
    <row r="26" spans="1:10" x14ac:dyDescent="0.25">
      <c r="A26" s="44" t="s">
        <v>98</v>
      </c>
      <c r="B26" s="45" t="s">
        <v>113</v>
      </c>
      <c r="C26" s="44" t="s">
        <v>7</v>
      </c>
      <c r="D26" s="46">
        <v>24</v>
      </c>
      <c r="E26" s="80">
        <f>(178.5+2.7)/100</f>
        <v>1.8119999999999998</v>
      </c>
      <c r="F26" s="27">
        <f t="shared" si="0"/>
        <v>43.488</v>
      </c>
      <c r="G26" s="64">
        <v>612.85</v>
      </c>
      <c r="H26" s="39">
        <f t="shared" si="1"/>
        <v>26651.620800000001</v>
      </c>
      <c r="I26" s="34">
        <f t="shared" si="2"/>
        <v>0.80516545823665897</v>
      </c>
      <c r="J26" s="43"/>
    </row>
    <row r="27" spans="1:10" ht="25.5" x14ac:dyDescent="0.25">
      <c r="A27" s="75" t="s">
        <v>114</v>
      </c>
      <c r="B27" s="76" t="s">
        <v>149</v>
      </c>
      <c r="C27" s="75" t="s">
        <v>7</v>
      </c>
      <c r="D27" s="77">
        <v>12</v>
      </c>
      <c r="E27" s="80">
        <f>(931.4+6.3+22.3+8.9+20.8+13+12.9+1.6+18.8+15.9)/100</f>
        <v>10.518999999999998</v>
      </c>
      <c r="F27" s="79">
        <f t="shared" si="0"/>
        <v>126.22799999999998</v>
      </c>
      <c r="G27" s="81">
        <v>612.85</v>
      </c>
      <c r="H27" s="59">
        <f t="shared" si="1"/>
        <v>77358.829799999992</v>
      </c>
      <c r="I27" s="34">
        <f t="shared" si="2"/>
        <v>2.3370682823375866</v>
      </c>
      <c r="J27" s="43"/>
    </row>
    <row r="28" spans="1:10" x14ac:dyDescent="0.25">
      <c r="A28" s="75" t="s">
        <v>133</v>
      </c>
      <c r="B28" s="76" t="s">
        <v>134</v>
      </c>
      <c r="C28" s="75" t="s">
        <v>7</v>
      </c>
      <c r="D28" s="77">
        <v>12</v>
      </c>
      <c r="E28" s="80">
        <f>(9.4+9.6+12.3+12.3+12.3+12.3+12.3+12.3+12.3+12.3)/100</f>
        <v>1.1739999999999999</v>
      </c>
      <c r="F28" s="79">
        <f t="shared" si="0"/>
        <v>14.087999999999999</v>
      </c>
      <c r="G28" s="81">
        <v>235.88</v>
      </c>
      <c r="H28" s="59">
        <f t="shared" ref="H28" si="3">G28*F28</f>
        <v>3323.0774399999996</v>
      </c>
      <c r="I28" s="34">
        <f t="shared" si="2"/>
        <v>0.10039266241299304</v>
      </c>
      <c r="J28" s="43"/>
    </row>
    <row r="29" spans="1:10" x14ac:dyDescent="0.25">
      <c r="A29" s="75" t="s">
        <v>135</v>
      </c>
      <c r="B29" s="76" t="s">
        <v>136</v>
      </c>
      <c r="C29" s="75" t="s">
        <v>7</v>
      </c>
      <c r="D29" s="77">
        <v>12</v>
      </c>
      <c r="E29" s="80">
        <f>E28</f>
        <v>1.1739999999999999</v>
      </c>
      <c r="F29" s="79">
        <f t="shared" si="0"/>
        <v>14.087999999999999</v>
      </c>
      <c r="G29" s="81">
        <v>612.85</v>
      </c>
      <c r="H29" s="59">
        <f t="shared" ref="H29" si="4">G29*F29</f>
        <v>8633.8307999999997</v>
      </c>
      <c r="I29" s="34">
        <f t="shared" si="2"/>
        <v>0.26083450551044085</v>
      </c>
      <c r="J29" s="43"/>
    </row>
    <row r="30" spans="1:10" s="9" customFormat="1" ht="16.5" customHeight="1" x14ac:dyDescent="0.25">
      <c r="A30" s="78" t="s">
        <v>99</v>
      </c>
      <c r="B30" s="13" t="s">
        <v>100</v>
      </c>
      <c r="C30" s="78" t="s">
        <v>101</v>
      </c>
      <c r="D30" s="79">
        <v>1</v>
      </c>
      <c r="E30" s="82">
        <f>4/10</f>
        <v>0.4</v>
      </c>
      <c r="F30" s="83">
        <f>E30</f>
        <v>0.4</v>
      </c>
      <c r="G30" s="84">
        <v>700.5</v>
      </c>
      <c r="H30" s="59">
        <f t="shared" si="1"/>
        <v>280.2</v>
      </c>
      <c r="I30" s="34">
        <f t="shared" si="2"/>
        <v>8.4650522041763328E-3</v>
      </c>
      <c r="J30" s="167"/>
    </row>
    <row r="31" spans="1:10" s="9" customFormat="1" ht="18.75" customHeight="1" x14ac:dyDescent="0.25">
      <c r="A31" s="78" t="s">
        <v>102</v>
      </c>
      <c r="B31" s="13" t="s">
        <v>103</v>
      </c>
      <c r="C31" s="78" t="s">
        <v>7</v>
      </c>
      <c r="D31" s="79">
        <v>1</v>
      </c>
      <c r="E31" s="82">
        <v>0.4</v>
      </c>
      <c r="F31" s="83">
        <f t="shared" ref="F31" si="5">E31</f>
        <v>0.4</v>
      </c>
      <c r="G31" s="85">
        <v>59.56</v>
      </c>
      <c r="H31" s="59">
        <f t="shared" si="1"/>
        <v>23.824000000000002</v>
      </c>
      <c r="I31" s="34">
        <f t="shared" si="2"/>
        <v>7.197409126063418E-4</v>
      </c>
      <c r="J31" s="167"/>
    </row>
    <row r="32" spans="1:10" s="9" customFormat="1" ht="15.75" customHeight="1" x14ac:dyDescent="0.25">
      <c r="A32" s="78" t="s">
        <v>104</v>
      </c>
      <c r="B32" s="13" t="s">
        <v>105</v>
      </c>
      <c r="C32" s="78" t="s">
        <v>7</v>
      </c>
      <c r="D32" s="79">
        <v>1</v>
      </c>
      <c r="E32" s="82">
        <v>0</v>
      </c>
      <c r="F32" s="83">
        <v>0.04</v>
      </c>
      <c r="G32" s="85">
        <v>293.06</v>
      </c>
      <c r="H32" s="59">
        <f t="shared" si="1"/>
        <v>11.7224</v>
      </c>
      <c r="I32" s="34">
        <f t="shared" si="2"/>
        <v>3.5414249806651197E-4</v>
      </c>
      <c r="J32" s="167"/>
    </row>
    <row r="33" spans="1:10" s="9" customFormat="1" ht="14.25" customHeight="1" x14ac:dyDescent="0.25">
      <c r="A33" s="78" t="s">
        <v>106</v>
      </c>
      <c r="B33" s="13" t="s">
        <v>107</v>
      </c>
      <c r="C33" s="78" t="s">
        <v>101</v>
      </c>
      <c r="D33" s="79">
        <v>1</v>
      </c>
      <c r="E33" s="82">
        <v>0</v>
      </c>
      <c r="F33" s="83">
        <v>0.6</v>
      </c>
      <c r="G33" s="85">
        <v>198.51</v>
      </c>
      <c r="H33" s="59">
        <f t="shared" si="1"/>
        <v>119.10599999999999</v>
      </c>
      <c r="I33" s="34">
        <f t="shared" si="2"/>
        <v>3.598281612529002E-3</v>
      </c>
      <c r="J33" s="167"/>
    </row>
    <row r="34" spans="1:10" s="47" customFormat="1" ht="15" customHeight="1" x14ac:dyDescent="0.25">
      <c r="A34" s="148" t="s">
        <v>81</v>
      </c>
      <c r="B34" s="149"/>
      <c r="C34" s="149"/>
      <c r="D34" s="149"/>
      <c r="E34" s="149"/>
      <c r="F34" s="150"/>
      <c r="G34" s="85"/>
      <c r="H34" s="59">
        <f t="shared" si="1"/>
        <v>0</v>
      </c>
      <c r="I34" s="34">
        <f t="shared" si="2"/>
        <v>0</v>
      </c>
      <c r="J34" s="167"/>
    </row>
    <row r="35" spans="1:10" s="47" customFormat="1" x14ac:dyDescent="0.25">
      <c r="A35" s="148" t="s">
        <v>48</v>
      </c>
      <c r="B35" s="149"/>
      <c r="C35" s="149"/>
      <c r="D35" s="149"/>
      <c r="E35" s="149"/>
      <c r="F35" s="150"/>
      <c r="G35" s="85"/>
      <c r="H35" s="59">
        <f t="shared" si="1"/>
        <v>0</v>
      </c>
      <c r="I35" s="34">
        <f t="shared" si="2"/>
        <v>0</v>
      </c>
      <c r="J35" s="167"/>
    </row>
    <row r="36" spans="1:10" s="10" customFormat="1" ht="25.5" x14ac:dyDescent="0.2">
      <c r="A36" s="78" t="s">
        <v>49</v>
      </c>
      <c r="B36" s="13" t="s">
        <v>137</v>
      </c>
      <c r="C36" s="78" t="s">
        <v>10</v>
      </c>
      <c r="D36" s="77">
        <v>48</v>
      </c>
      <c r="E36" s="90">
        <f>(6.7+0.12+12.1)/1000</f>
        <v>1.8920000000000003E-2</v>
      </c>
      <c r="F36" s="91">
        <f>D36*E36</f>
        <v>0.90816000000000008</v>
      </c>
      <c r="G36" s="85">
        <v>347.87</v>
      </c>
      <c r="H36" s="59">
        <f t="shared" si="1"/>
        <v>315.92161920000001</v>
      </c>
      <c r="I36" s="34">
        <f t="shared" si="2"/>
        <v>9.5442291183294656E-3</v>
      </c>
      <c r="J36" s="167"/>
    </row>
    <row r="37" spans="1:10" s="10" customFormat="1" ht="21.75" customHeight="1" x14ac:dyDescent="0.2">
      <c r="A37" s="78" t="s">
        <v>71</v>
      </c>
      <c r="B37" s="13" t="s">
        <v>11</v>
      </c>
      <c r="C37" s="78" t="s">
        <v>10</v>
      </c>
      <c r="D37" s="77">
        <v>6</v>
      </c>
      <c r="E37" s="82">
        <f xml:space="preserve"> (80.8+80.8+13+13)*2/1000</f>
        <v>0.37519999999999998</v>
      </c>
      <c r="F37" s="91">
        <f>E37*D37</f>
        <v>2.2511999999999999</v>
      </c>
      <c r="G37" s="85">
        <v>209.68</v>
      </c>
      <c r="H37" s="59">
        <f t="shared" si="1"/>
        <v>472.03161599999999</v>
      </c>
      <c r="I37" s="34">
        <f t="shared" si="2"/>
        <v>1.4260429234338748E-2</v>
      </c>
      <c r="J37" s="167"/>
    </row>
    <row r="38" spans="1:10" s="10" customFormat="1" ht="25.5" x14ac:dyDescent="0.2">
      <c r="A38" s="78" t="s">
        <v>50</v>
      </c>
      <c r="B38" s="13" t="s">
        <v>12</v>
      </c>
      <c r="C38" s="78" t="s">
        <v>10</v>
      </c>
      <c r="D38" s="77">
        <v>1</v>
      </c>
      <c r="E38" s="82">
        <f xml:space="preserve"> (80.8+80.8+13+13)*2/1000</f>
        <v>0.37519999999999998</v>
      </c>
      <c r="F38" s="91">
        <f>E38*D38</f>
        <v>0.37519999999999998</v>
      </c>
      <c r="G38" s="85">
        <v>4062.44</v>
      </c>
      <c r="H38" s="59">
        <f t="shared" si="1"/>
        <v>1524.227488</v>
      </c>
      <c r="I38" s="34">
        <f t="shared" si="2"/>
        <v>4.6048055877803556E-2</v>
      </c>
      <c r="J38" s="167"/>
    </row>
    <row r="39" spans="1:10" s="10" customFormat="1" ht="25.5" x14ac:dyDescent="0.2">
      <c r="A39" s="62" t="s">
        <v>82</v>
      </c>
      <c r="B39" s="86" t="s">
        <v>83</v>
      </c>
      <c r="C39" s="78" t="s">
        <v>8</v>
      </c>
      <c r="D39" s="77" t="s">
        <v>122</v>
      </c>
      <c r="E39" s="89">
        <v>1</v>
      </c>
      <c r="F39" s="88">
        <v>1</v>
      </c>
      <c r="G39" s="85">
        <v>257.33</v>
      </c>
      <c r="H39" s="59">
        <f t="shared" si="1"/>
        <v>257.33</v>
      </c>
      <c r="I39" s="34">
        <f t="shared" si="2"/>
        <v>7.7741323472544461E-3</v>
      </c>
      <c r="J39" s="167"/>
    </row>
    <row r="40" spans="1:10" s="10" customFormat="1" ht="24" customHeight="1" x14ac:dyDescent="0.2">
      <c r="A40" s="78" t="s">
        <v>94</v>
      </c>
      <c r="B40" s="13" t="s">
        <v>84</v>
      </c>
      <c r="C40" s="78" t="s">
        <v>14</v>
      </c>
      <c r="D40" s="77" t="s">
        <v>122</v>
      </c>
      <c r="E40" s="89">
        <v>1</v>
      </c>
      <c r="F40" s="88">
        <v>1</v>
      </c>
      <c r="G40" s="85">
        <v>1193.27</v>
      </c>
      <c r="H40" s="59">
        <f t="shared" si="1"/>
        <v>1193.27</v>
      </c>
      <c r="I40" s="34">
        <f t="shared" si="2"/>
        <v>3.6049581883217323E-2</v>
      </c>
      <c r="J40" s="167"/>
    </row>
    <row r="41" spans="1:10" s="10" customFormat="1" ht="20.25" customHeight="1" x14ac:dyDescent="0.2">
      <c r="A41" s="62" t="s">
        <v>125</v>
      </c>
      <c r="B41" s="86" t="s">
        <v>126</v>
      </c>
      <c r="C41" s="87" t="s">
        <v>10</v>
      </c>
      <c r="D41" s="77">
        <v>1</v>
      </c>
      <c r="E41" s="82">
        <v>0</v>
      </c>
      <c r="F41" s="88">
        <v>0.4</v>
      </c>
      <c r="G41" s="85">
        <v>943.53</v>
      </c>
      <c r="H41" s="59">
        <f t="shared" ref="H41" si="6">G41*F41</f>
        <v>377.41200000000003</v>
      </c>
      <c r="I41" s="34">
        <f t="shared" si="2"/>
        <v>1.1401899651972159E-2</v>
      </c>
      <c r="J41" s="167"/>
    </row>
    <row r="42" spans="1:10" s="47" customFormat="1" x14ac:dyDescent="0.25">
      <c r="A42" s="148" t="s">
        <v>47</v>
      </c>
      <c r="B42" s="149"/>
      <c r="C42" s="149"/>
      <c r="D42" s="149"/>
      <c r="E42" s="149"/>
      <c r="F42" s="150"/>
      <c r="G42" s="85"/>
      <c r="H42" s="59">
        <f t="shared" ref="H42:H43" si="7">G42*F42</f>
        <v>0</v>
      </c>
      <c r="I42" s="34">
        <f t="shared" si="2"/>
        <v>0</v>
      </c>
      <c r="J42" s="167"/>
    </row>
    <row r="43" spans="1:10" s="10" customFormat="1" ht="25.5" x14ac:dyDescent="0.2">
      <c r="A43" s="78" t="s">
        <v>51</v>
      </c>
      <c r="B43" s="13" t="s">
        <v>138</v>
      </c>
      <c r="C43" s="78" t="s">
        <v>10</v>
      </c>
      <c r="D43" s="77">
        <v>96</v>
      </c>
      <c r="E43" s="90">
        <v>0.02</v>
      </c>
      <c r="F43" s="88">
        <f>E43*D43</f>
        <v>1.92</v>
      </c>
      <c r="G43" s="85">
        <v>471.77</v>
      </c>
      <c r="H43" s="59">
        <f t="shared" si="7"/>
        <v>905.7983999999999</v>
      </c>
      <c r="I43" s="34">
        <f t="shared" si="2"/>
        <v>2.7364849187935032E-2</v>
      </c>
      <c r="J43" s="167"/>
    </row>
    <row r="44" spans="1:10" s="10" customFormat="1" ht="25.5" x14ac:dyDescent="0.2">
      <c r="A44" s="78" t="s">
        <v>72</v>
      </c>
      <c r="B44" s="13" t="s">
        <v>139</v>
      </c>
      <c r="C44" s="78" t="s">
        <v>10</v>
      </c>
      <c r="D44" s="77">
        <v>96</v>
      </c>
      <c r="E44" s="90">
        <v>0.02</v>
      </c>
      <c r="F44" s="88">
        <f>E44*D44</f>
        <v>1.92</v>
      </c>
      <c r="G44" s="92">
        <v>2828.22</v>
      </c>
      <c r="H44" s="59">
        <f t="shared" si="1"/>
        <v>5430.1823999999997</v>
      </c>
      <c r="I44" s="34">
        <f t="shared" si="2"/>
        <v>0.16404988399071924</v>
      </c>
      <c r="J44" s="167"/>
    </row>
    <row r="45" spans="1:10" s="10" customFormat="1" ht="18.75" customHeight="1" x14ac:dyDescent="0.2">
      <c r="A45" s="78" t="s">
        <v>73</v>
      </c>
      <c r="B45" s="13" t="s">
        <v>140</v>
      </c>
      <c r="C45" s="78" t="s">
        <v>10</v>
      </c>
      <c r="D45" s="77">
        <v>96</v>
      </c>
      <c r="E45" s="90">
        <v>0.02</v>
      </c>
      <c r="F45" s="88">
        <f>E45*D45</f>
        <v>1.92</v>
      </c>
      <c r="G45" s="92">
        <v>7805.61</v>
      </c>
      <c r="H45" s="59">
        <f t="shared" si="1"/>
        <v>14986.771199999999</v>
      </c>
      <c r="I45" s="34">
        <f t="shared" si="2"/>
        <v>0.45276160092807421</v>
      </c>
      <c r="J45" s="167"/>
    </row>
    <row r="46" spans="1:10" s="10" customFormat="1" ht="20.25" customHeight="1" x14ac:dyDescent="0.2">
      <c r="A46" s="78" t="s">
        <v>52</v>
      </c>
      <c r="B46" s="13" t="s">
        <v>95</v>
      </c>
      <c r="C46" s="78" t="s">
        <v>10</v>
      </c>
      <c r="D46" s="77">
        <v>96</v>
      </c>
      <c r="E46" s="90">
        <v>0.02</v>
      </c>
      <c r="F46" s="88">
        <f>E46*D46</f>
        <v>1.92</v>
      </c>
      <c r="G46" s="85">
        <v>576.61</v>
      </c>
      <c r="H46" s="59">
        <f t="shared" si="1"/>
        <v>1107.0912000000001</v>
      </c>
      <c r="I46" s="34">
        <f t="shared" si="2"/>
        <v>3.3446055684454759E-2</v>
      </c>
      <c r="J46" s="167"/>
    </row>
    <row r="47" spans="1:10" s="7" customFormat="1" ht="12.75" customHeight="1" x14ac:dyDescent="0.2">
      <c r="A47" s="78"/>
      <c r="B47" s="13" t="s">
        <v>70</v>
      </c>
      <c r="C47" s="78" t="s">
        <v>8</v>
      </c>
      <c r="D47" s="79"/>
      <c r="E47" s="82">
        <v>1</v>
      </c>
      <c r="F47" s="88">
        <v>1</v>
      </c>
      <c r="G47" s="85">
        <v>175</v>
      </c>
      <c r="H47" s="59">
        <f t="shared" si="1"/>
        <v>175</v>
      </c>
      <c r="I47" s="34">
        <f t="shared" si="2"/>
        <v>5.28688128383604E-3</v>
      </c>
      <c r="J47" s="167"/>
    </row>
    <row r="48" spans="1:10" s="7" customFormat="1" ht="29.25" customHeight="1" x14ac:dyDescent="0.2">
      <c r="A48" s="78" t="s">
        <v>120</v>
      </c>
      <c r="B48" s="13" t="s">
        <v>141</v>
      </c>
      <c r="C48" s="78" t="s">
        <v>14</v>
      </c>
      <c r="D48" s="79" t="s">
        <v>122</v>
      </c>
      <c r="E48" s="82">
        <v>5</v>
      </c>
      <c r="F48" s="88">
        <v>5</v>
      </c>
      <c r="G48" s="85">
        <v>1782.05</v>
      </c>
      <c r="H48" s="59">
        <f t="shared" si="1"/>
        <v>8910.25</v>
      </c>
      <c r="I48" s="34">
        <f t="shared" si="2"/>
        <v>0.26918533691028618</v>
      </c>
      <c r="J48" s="167"/>
    </row>
    <row r="49" spans="1:11" s="47" customFormat="1" ht="15" customHeight="1" x14ac:dyDescent="0.25">
      <c r="A49" s="148" t="s">
        <v>80</v>
      </c>
      <c r="B49" s="149"/>
      <c r="C49" s="149"/>
      <c r="D49" s="149"/>
      <c r="E49" s="149"/>
      <c r="F49" s="150"/>
      <c r="G49" s="85"/>
      <c r="H49" s="59">
        <f t="shared" si="1"/>
        <v>0</v>
      </c>
      <c r="I49" s="34">
        <f t="shared" si="2"/>
        <v>0</v>
      </c>
      <c r="J49" s="167"/>
    </row>
    <row r="50" spans="1:11" s="47" customFormat="1" ht="15" customHeight="1" x14ac:dyDescent="0.25">
      <c r="A50" s="148" t="s">
        <v>46</v>
      </c>
      <c r="B50" s="149"/>
      <c r="C50" s="149"/>
      <c r="D50" s="149"/>
      <c r="E50" s="149"/>
      <c r="F50" s="150"/>
      <c r="G50" s="85"/>
      <c r="H50" s="59">
        <f t="shared" si="1"/>
        <v>0</v>
      </c>
      <c r="I50" s="34">
        <f t="shared" si="2"/>
        <v>0</v>
      </c>
      <c r="J50" s="167"/>
    </row>
    <row r="51" spans="1:11" s="10" customFormat="1" ht="12.75" customHeight="1" x14ac:dyDescent="0.2">
      <c r="A51" s="93" t="s">
        <v>124</v>
      </c>
      <c r="B51" s="86" t="s">
        <v>115</v>
      </c>
      <c r="C51" s="87" t="s">
        <v>10</v>
      </c>
      <c r="D51" s="79">
        <v>2</v>
      </c>
      <c r="E51" s="90">
        <f>1300/1000</f>
        <v>1.3</v>
      </c>
      <c r="F51" s="88">
        <f>E51*2</f>
        <v>2.6</v>
      </c>
      <c r="G51" s="85">
        <v>1240.76</v>
      </c>
      <c r="H51" s="59">
        <f t="shared" si="1"/>
        <v>3225.9760000000001</v>
      </c>
      <c r="I51" s="34">
        <f t="shared" si="2"/>
        <v>9.7459155065738601E-2</v>
      </c>
      <c r="J51" s="167"/>
    </row>
    <row r="52" spans="1:11" s="49" customFormat="1" ht="12.75" customHeight="1" x14ac:dyDescent="0.2">
      <c r="A52" s="78" t="s">
        <v>53</v>
      </c>
      <c r="B52" s="13" t="s">
        <v>15</v>
      </c>
      <c r="C52" s="78" t="s">
        <v>10</v>
      </c>
      <c r="D52" s="79">
        <v>2</v>
      </c>
      <c r="E52" s="90">
        <f>143/1000</f>
        <v>0.14299999999999999</v>
      </c>
      <c r="F52" s="88">
        <f t="shared" ref="F52:F61" si="8">E52*2</f>
        <v>0.28599999999999998</v>
      </c>
      <c r="G52" s="85">
        <v>789.96</v>
      </c>
      <c r="H52" s="59">
        <f t="shared" si="1"/>
        <v>225.92856</v>
      </c>
      <c r="I52" s="34">
        <f t="shared" si="2"/>
        <v>6.8254712877030164E-3</v>
      </c>
      <c r="J52" s="167"/>
    </row>
    <row r="53" spans="1:11" s="10" customFormat="1" ht="12.75" customHeight="1" x14ac:dyDescent="0.2">
      <c r="A53" s="78" t="s">
        <v>54</v>
      </c>
      <c r="B53" s="13" t="s">
        <v>39</v>
      </c>
      <c r="C53" s="78" t="s">
        <v>10</v>
      </c>
      <c r="D53" s="79">
        <v>2</v>
      </c>
      <c r="E53" s="90">
        <f>2400/1000</f>
        <v>2.4</v>
      </c>
      <c r="F53" s="88">
        <f t="shared" si="8"/>
        <v>4.8</v>
      </c>
      <c r="G53" s="85">
        <v>789.96</v>
      </c>
      <c r="H53" s="59">
        <f t="shared" si="1"/>
        <v>3791.808</v>
      </c>
      <c r="I53" s="34">
        <f t="shared" si="2"/>
        <v>0.11455336426914152</v>
      </c>
      <c r="J53" s="167"/>
    </row>
    <row r="54" spans="1:11" s="10" customFormat="1" ht="12.75" customHeight="1" x14ac:dyDescent="0.2">
      <c r="A54" s="78" t="s">
        <v>55</v>
      </c>
      <c r="B54" s="13" t="s">
        <v>16</v>
      </c>
      <c r="C54" s="78" t="s">
        <v>10</v>
      </c>
      <c r="D54" s="79">
        <v>2</v>
      </c>
      <c r="E54" s="90">
        <f>(1350.5+525.4)/1000</f>
        <v>1.8759000000000001</v>
      </c>
      <c r="F54" s="88">
        <f t="shared" si="8"/>
        <v>3.7518000000000002</v>
      </c>
      <c r="G54" s="85">
        <v>1685.98</v>
      </c>
      <c r="H54" s="59">
        <f t="shared" si="1"/>
        <v>6325.4597640000002</v>
      </c>
      <c r="I54" s="34">
        <f t="shared" si="2"/>
        <v>0.19109688478828307</v>
      </c>
      <c r="J54" s="167"/>
    </row>
    <row r="55" spans="1:11" s="10" customFormat="1" ht="25.5" x14ac:dyDescent="0.2">
      <c r="A55" s="78" t="s">
        <v>55</v>
      </c>
      <c r="B55" s="13" t="s">
        <v>17</v>
      </c>
      <c r="C55" s="78" t="s">
        <v>10</v>
      </c>
      <c r="D55" s="79">
        <v>3</v>
      </c>
      <c r="E55" s="90">
        <f>(1350.5+525.4)/1000</f>
        <v>1.8759000000000001</v>
      </c>
      <c r="F55" s="88">
        <f>E55*3</f>
        <v>5.6277000000000008</v>
      </c>
      <c r="G55" s="85">
        <v>1685.98</v>
      </c>
      <c r="H55" s="59">
        <f t="shared" si="1"/>
        <v>9488.1896460000007</v>
      </c>
      <c r="I55" s="34">
        <f t="shared" si="2"/>
        <v>0.28664532718242458</v>
      </c>
      <c r="J55" s="167"/>
    </row>
    <row r="56" spans="1:11" s="10" customFormat="1" ht="25.5" x14ac:dyDescent="0.2">
      <c r="A56" s="78" t="s">
        <v>56</v>
      </c>
      <c r="B56" s="13" t="s">
        <v>18</v>
      </c>
      <c r="C56" s="78" t="s">
        <v>19</v>
      </c>
      <c r="D56" s="79">
        <v>2</v>
      </c>
      <c r="E56" s="90">
        <v>0.02</v>
      </c>
      <c r="F56" s="88">
        <f t="shared" si="8"/>
        <v>0.04</v>
      </c>
      <c r="G56" s="85">
        <v>3793.45</v>
      </c>
      <c r="H56" s="59">
        <f t="shared" si="1"/>
        <v>151.738</v>
      </c>
      <c r="I56" s="34">
        <f t="shared" si="2"/>
        <v>4.5841188128383599E-3</v>
      </c>
      <c r="J56" s="167"/>
    </row>
    <row r="57" spans="1:11" s="10" customFormat="1" ht="12.75" customHeight="1" x14ac:dyDescent="0.2">
      <c r="A57" s="78" t="s">
        <v>57</v>
      </c>
      <c r="B57" s="13" t="s">
        <v>20</v>
      </c>
      <c r="C57" s="78" t="s">
        <v>21</v>
      </c>
      <c r="D57" s="79">
        <v>2</v>
      </c>
      <c r="E57" s="90">
        <f>1/100</f>
        <v>0.01</v>
      </c>
      <c r="F57" s="88">
        <f t="shared" si="8"/>
        <v>0.02</v>
      </c>
      <c r="G57" s="85">
        <v>7852.45</v>
      </c>
      <c r="H57" s="59">
        <f t="shared" si="1"/>
        <v>157.04900000000001</v>
      </c>
      <c r="I57" s="34">
        <f t="shared" si="2"/>
        <v>4.7445681071152362E-3</v>
      </c>
      <c r="J57" s="167"/>
      <c r="K57" s="12"/>
    </row>
    <row r="58" spans="1:11" s="10" customFormat="1" ht="25.5" x14ac:dyDescent="0.2">
      <c r="A58" s="94" t="s">
        <v>58</v>
      </c>
      <c r="B58" s="95" t="s">
        <v>142</v>
      </c>
      <c r="C58" s="96" t="s">
        <v>10</v>
      </c>
      <c r="D58" s="79">
        <v>2</v>
      </c>
      <c r="E58" s="90">
        <f>1000/1000</f>
        <v>1</v>
      </c>
      <c r="F58" s="88">
        <f t="shared" si="8"/>
        <v>2</v>
      </c>
      <c r="G58" s="85">
        <v>1685.98</v>
      </c>
      <c r="H58" s="59">
        <f t="shared" si="1"/>
        <v>3371.96</v>
      </c>
      <c r="I58" s="34">
        <f t="shared" si="2"/>
        <v>0.10186944122196442</v>
      </c>
      <c r="J58" s="167"/>
      <c r="K58" s="12"/>
    </row>
    <row r="59" spans="1:11" s="10" customFormat="1" ht="25.5" x14ac:dyDescent="0.2">
      <c r="A59" s="75" t="s">
        <v>116</v>
      </c>
      <c r="B59" s="76" t="s">
        <v>117</v>
      </c>
      <c r="C59" s="75" t="s">
        <v>10</v>
      </c>
      <c r="D59" s="79">
        <v>2</v>
      </c>
      <c r="E59" s="90">
        <f>(1350.5+525.4)/1000</f>
        <v>1.8759000000000001</v>
      </c>
      <c r="F59" s="88">
        <f t="shared" si="8"/>
        <v>3.7518000000000002</v>
      </c>
      <c r="G59" s="85">
        <v>1685.98</v>
      </c>
      <c r="H59" s="59">
        <f t="shared" si="1"/>
        <v>6325.4597640000002</v>
      </c>
      <c r="I59" s="34">
        <f t="shared" si="2"/>
        <v>0.19109688478828307</v>
      </c>
      <c r="J59" s="167"/>
      <c r="K59" s="12"/>
    </row>
    <row r="60" spans="1:11" s="10" customFormat="1" ht="12.75" x14ac:dyDescent="0.2">
      <c r="A60" s="75" t="s">
        <v>116</v>
      </c>
      <c r="B60" s="76" t="s">
        <v>143</v>
      </c>
      <c r="C60" s="75"/>
      <c r="D60" s="79">
        <v>2</v>
      </c>
      <c r="E60" s="90">
        <f>(1350.5+525.4)/1000</f>
        <v>1.8759000000000001</v>
      </c>
      <c r="F60" s="88">
        <v>2</v>
      </c>
      <c r="G60" s="85">
        <v>1685.98</v>
      </c>
      <c r="H60" s="59">
        <f t="shared" ref="H60" si="9">G60*F60</f>
        <v>3371.96</v>
      </c>
      <c r="I60" s="34">
        <f t="shared" si="2"/>
        <v>0.10186944122196442</v>
      </c>
      <c r="J60" s="167"/>
      <c r="K60" s="12"/>
    </row>
    <row r="61" spans="1:11" s="10" customFormat="1" ht="12.75" customHeight="1" x14ac:dyDescent="0.2">
      <c r="A61" s="78" t="s">
        <v>59</v>
      </c>
      <c r="B61" s="13" t="s">
        <v>22</v>
      </c>
      <c r="C61" s="78" t="s">
        <v>13</v>
      </c>
      <c r="D61" s="79">
        <v>2</v>
      </c>
      <c r="E61" s="90">
        <v>10</v>
      </c>
      <c r="F61" s="88">
        <f t="shared" si="8"/>
        <v>20</v>
      </c>
      <c r="G61" s="85">
        <v>77.83</v>
      </c>
      <c r="H61" s="59">
        <f t="shared" si="1"/>
        <v>1556.6</v>
      </c>
      <c r="I61" s="34">
        <f t="shared" si="2"/>
        <v>4.7026053750966745E-2</v>
      </c>
      <c r="J61" s="167"/>
    </row>
    <row r="62" spans="1:11" s="2" customFormat="1" ht="15" customHeight="1" x14ac:dyDescent="0.25">
      <c r="A62" s="148" t="s">
        <v>79</v>
      </c>
      <c r="B62" s="149"/>
      <c r="C62" s="149"/>
      <c r="D62" s="149"/>
      <c r="E62" s="149"/>
      <c r="F62" s="150"/>
      <c r="G62" s="85"/>
      <c r="H62" s="59">
        <f t="shared" si="1"/>
        <v>0</v>
      </c>
      <c r="I62" s="34">
        <f t="shared" si="2"/>
        <v>0</v>
      </c>
      <c r="J62" s="167"/>
    </row>
    <row r="63" spans="1:11" ht="15" customHeight="1" x14ac:dyDescent="0.25">
      <c r="A63" s="140" t="s">
        <v>23</v>
      </c>
      <c r="B63" s="141"/>
      <c r="C63" s="141"/>
      <c r="D63" s="141"/>
      <c r="E63" s="141"/>
      <c r="F63" s="142"/>
      <c r="G63" s="85"/>
      <c r="H63" s="59">
        <f t="shared" si="1"/>
        <v>0</v>
      </c>
      <c r="I63" s="34">
        <f t="shared" si="2"/>
        <v>0</v>
      </c>
      <c r="J63" s="167"/>
    </row>
    <row r="64" spans="1:11" s="9" customFormat="1" ht="41.25" customHeight="1" x14ac:dyDescent="0.25">
      <c r="A64" s="78" t="s">
        <v>60</v>
      </c>
      <c r="B64" s="13" t="s">
        <v>145</v>
      </c>
      <c r="C64" s="78" t="s">
        <v>7</v>
      </c>
      <c r="D64" s="79" t="s">
        <v>144</v>
      </c>
      <c r="E64" s="88">
        <f>1300*0.25/100</f>
        <v>3.25</v>
      </c>
      <c r="F64" s="88">
        <f>E64*2</f>
        <v>6.5</v>
      </c>
      <c r="G64" s="85">
        <v>2102.2199999999998</v>
      </c>
      <c r="H64" s="59">
        <f t="shared" si="1"/>
        <v>13664.429999999998</v>
      </c>
      <c r="I64" s="34">
        <f t="shared" si="2"/>
        <v>0.4128126812645011</v>
      </c>
      <c r="J64" s="167"/>
    </row>
    <row r="65" spans="1:31" s="50" customFormat="1" ht="17.25" customHeight="1" x14ac:dyDescent="0.25">
      <c r="A65" s="78" t="s">
        <v>120</v>
      </c>
      <c r="B65" s="13" t="s">
        <v>121</v>
      </c>
      <c r="C65" s="75" t="s">
        <v>14</v>
      </c>
      <c r="D65" s="79" t="s">
        <v>122</v>
      </c>
      <c r="E65" s="88">
        <v>3</v>
      </c>
      <c r="F65" s="88">
        <f>E65</f>
        <v>3</v>
      </c>
      <c r="G65" s="85">
        <v>1400</v>
      </c>
      <c r="H65" s="59">
        <f t="shared" si="1"/>
        <v>4200</v>
      </c>
      <c r="I65" s="34">
        <f t="shared" si="2"/>
        <v>0.12688515081206497</v>
      </c>
      <c r="J65" s="167"/>
    </row>
    <row r="66" spans="1:31" s="50" customFormat="1" ht="12.75" customHeight="1" x14ac:dyDescent="0.25">
      <c r="A66" s="78" t="s">
        <v>92</v>
      </c>
      <c r="B66" s="13" t="s">
        <v>146</v>
      </c>
      <c r="C66" s="78" t="s">
        <v>93</v>
      </c>
      <c r="D66" s="79">
        <v>1</v>
      </c>
      <c r="E66" s="88">
        <f>1050.4/100</f>
        <v>10.504000000000001</v>
      </c>
      <c r="F66" s="88">
        <f>E66</f>
        <v>10.504000000000001</v>
      </c>
      <c r="G66" s="85">
        <v>1067.43</v>
      </c>
      <c r="H66" s="59">
        <f t="shared" si="1"/>
        <v>11212.284720000001</v>
      </c>
      <c r="I66" s="34">
        <f t="shared" si="2"/>
        <v>0.33873153277262186</v>
      </c>
      <c r="J66" s="167"/>
    </row>
    <row r="67" spans="1:31" s="47" customFormat="1" ht="15" customHeight="1" x14ac:dyDescent="0.25">
      <c r="A67" s="140" t="s">
        <v>25</v>
      </c>
      <c r="B67" s="141"/>
      <c r="C67" s="141"/>
      <c r="D67" s="141"/>
      <c r="E67" s="141"/>
      <c r="F67" s="142"/>
      <c r="G67" s="85"/>
      <c r="H67" s="59">
        <f t="shared" si="1"/>
        <v>0</v>
      </c>
      <c r="I67" s="34">
        <f t="shared" si="2"/>
        <v>0</v>
      </c>
      <c r="J67" s="167"/>
    </row>
    <row r="68" spans="1:31" s="47" customFormat="1" ht="15" customHeight="1" x14ac:dyDescent="0.25">
      <c r="A68" s="75" t="s">
        <v>118</v>
      </c>
      <c r="B68" s="76" t="s">
        <v>119</v>
      </c>
      <c r="C68" s="75" t="s">
        <v>89</v>
      </c>
      <c r="D68" s="79">
        <v>1</v>
      </c>
      <c r="E68" s="88">
        <v>1</v>
      </c>
      <c r="F68" s="88">
        <f>D68</f>
        <v>1</v>
      </c>
      <c r="G68" s="85">
        <v>1382.5</v>
      </c>
      <c r="H68" s="59">
        <f t="shared" si="1"/>
        <v>1382.5</v>
      </c>
      <c r="I68" s="34">
        <f t="shared" si="2"/>
        <v>4.1766362142304718E-2</v>
      </c>
      <c r="J68" s="167"/>
    </row>
    <row r="69" spans="1:31" s="47" customFormat="1" ht="27" customHeight="1" x14ac:dyDescent="0.25">
      <c r="A69" s="97"/>
      <c r="B69" s="13" t="s">
        <v>96</v>
      </c>
      <c r="C69" s="78" t="s">
        <v>97</v>
      </c>
      <c r="D69" s="79">
        <v>1</v>
      </c>
      <c r="E69" s="78">
        <v>131</v>
      </c>
      <c r="F69" s="99">
        <f>E69</f>
        <v>131</v>
      </c>
      <c r="G69" s="85">
        <v>763</v>
      </c>
      <c r="H69" s="59">
        <f t="shared" si="1"/>
        <v>99953</v>
      </c>
      <c r="I69" s="34">
        <f t="shared" si="2"/>
        <v>3.0196551140757926</v>
      </c>
      <c r="J69" s="167"/>
    </row>
    <row r="70" spans="1:31" s="8" customFormat="1" ht="17.25" customHeight="1" x14ac:dyDescent="0.25">
      <c r="A70" s="78" t="s">
        <v>61</v>
      </c>
      <c r="B70" s="13" t="s">
        <v>26</v>
      </c>
      <c r="C70" s="78" t="s">
        <v>27</v>
      </c>
      <c r="D70" s="79" t="s">
        <v>122</v>
      </c>
      <c r="E70" s="89">
        <v>5</v>
      </c>
      <c r="F70" s="100">
        <v>5</v>
      </c>
      <c r="G70" s="85">
        <v>995.11</v>
      </c>
      <c r="H70" s="59">
        <f t="shared" si="1"/>
        <v>4975.55</v>
      </c>
      <c r="I70" s="34">
        <f t="shared" si="2"/>
        <v>0.15031509812451663</v>
      </c>
      <c r="J70" s="167"/>
    </row>
    <row r="71" spans="1:31" s="8" customFormat="1" ht="37.5" hidden="1" customHeight="1" x14ac:dyDescent="0.25">
      <c r="A71" s="72" t="s">
        <v>87</v>
      </c>
      <c r="B71" s="73" t="s">
        <v>88</v>
      </c>
      <c r="C71" s="74" t="s">
        <v>89</v>
      </c>
      <c r="D71" s="68" t="s">
        <v>69</v>
      </c>
      <c r="E71" s="71">
        <v>2</v>
      </c>
      <c r="F71" s="71">
        <f>E71*3</f>
        <v>6</v>
      </c>
      <c r="G71" s="70"/>
      <c r="H71" s="69">
        <f t="shared" si="1"/>
        <v>0</v>
      </c>
      <c r="I71" s="34">
        <f t="shared" si="2"/>
        <v>0</v>
      </c>
      <c r="J71" s="167"/>
    </row>
    <row r="72" spans="1:31" s="8" customFormat="1" ht="37.5" hidden="1" customHeight="1" x14ac:dyDescent="0.25">
      <c r="A72" s="72" t="s">
        <v>90</v>
      </c>
      <c r="B72" s="73" t="s">
        <v>91</v>
      </c>
      <c r="C72" s="74" t="s">
        <v>89</v>
      </c>
      <c r="D72" s="68" t="s">
        <v>69</v>
      </c>
      <c r="E72" s="71">
        <v>1</v>
      </c>
      <c r="F72" s="71">
        <f>E72*3</f>
        <v>3</v>
      </c>
      <c r="G72" s="70"/>
      <c r="H72" s="69">
        <f t="shared" si="1"/>
        <v>0</v>
      </c>
      <c r="I72" s="34">
        <f t="shared" si="2"/>
        <v>0</v>
      </c>
      <c r="J72" s="167"/>
    </row>
    <row r="73" spans="1:31" s="8" customFormat="1" x14ac:dyDescent="0.25">
      <c r="A73" s="140" t="s">
        <v>28</v>
      </c>
      <c r="B73" s="141"/>
      <c r="C73" s="141"/>
      <c r="D73" s="141"/>
      <c r="E73" s="141"/>
      <c r="F73" s="142"/>
      <c r="G73" s="85"/>
      <c r="H73" s="59">
        <f t="shared" si="1"/>
        <v>0</v>
      </c>
      <c r="I73" s="34">
        <f t="shared" si="2"/>
        <v>0</v>
      </c>
      <c r="J73" s="167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1:31" s="50" customFormat="1" ht="25.5" x14ac:dyDescent="0.25">
      <c r="A74" s="98"/>
      <c r="B74" s="13" t="s">
        <v>74</v>
      </c>
      <c r="C74" s="78" t="s">
        <v>9</v>
      </c>
      <c r="D74" s="79" t="s">
        <v>147</v>
      </c>
      <c r="E74" s="88">
        <v>2753.3</v>
      </c>
      <c r="F74" s="88">
        <f>E74*12</f>
        <v>33039.600000000006</v>
      </c>
      <c r="G74" s="85">
        <f>0.66+0.99+0.65+0.99+0.81</f>
        <v>4.0999999999999996</v>
      </c>
      <c r="H74" s="59">
        <f t="shared" si="1"/>
        <v>135462.36000000002</v>
      </c>
      <c r="I74" s="34">
        <f t="shared" si="2"/>
        <v>4.0924195185614849</v>
      </c>
      <c r="J74" s="167"/>
      <c r="K74" s="66"/>
      <c r="L74" s="66"/>
    </row>
    <row r="75" spans="1:31" s="47" customFormat="1" ht="15" customHeight="1" x14ac:dyDescent="0.25">
      <c r="A75" s="148" t="s">
        <v>78</v>
      </c>
      <c r="B75" s="149"/>
      <c r="C75" s="149"/>
      <c r="D75" s="149"/>
      <c r="E75" s="149"/>
      <c r="F75" s="150"/>
      <c r="G75" s="85"/>
      <c r="H75" s="59">
        <f t="shared" si="1"/>
        <v>0</v>
      </c>
      <c r="I75" s="34">
        <f t="shared" si="2"/>
        <v>0</v>
      </c>
      <c r="J75" s="167"/>
    </row>
    <row r="76" spans="1:31" s="50" customFormat="1" ht="25.5" x14ac:dyDescent="0.25">
      <c r="A76" s="78" t="s">
        <v>62</v>
      </c>
      <c r="B76" s="13" t="s">
        <v>24</v>
      </c>
      <c r="C76" s="78" t="s">
        <v>13</v>
      </c>
      <c r="D76" s="79" t="s">
        <v>122</v>
      </c>
      <c r="E76" s="88">
        <v>20</v>
      </c>
      <c r="F76" s="88">
        <f>E76</f>
        <v>20</v>
      </c>
      <c r="G76" s="85">
        <v>271.17</v>
      </c>
      <c r="H76" s="59">
        <f t="shared" si="1"/>
        <v>5423.4000000000005</v>
      </c>
      <c r="I76" s="34">
        <f t="shared" si="2"/>
        <v>0.16384498259860791</v>
      </c>
      <c r="J76" s="167"/>
    </row>
    <row r="77" spans="1:31" s="50" customFormat="1" x14ac:dyDescent="0.25">
      <c r="A77" s="101" t="s">
        <v>63</v>
      </c>
      <c r="B77" s="102" t="s">
        <v>29</v>
      </c>
      <c r="C77" s="103" t="s">
        <v>67</v>
      </c>
      <c r="D77" s="79">
        <v>1</v>
      </c>
      <c r="E77" s="88">
        <f>15420/100</f>
        <v>154.19999999999999</v>
      </c>
      <c r="F77" s="88">
        <f>E77</f>
        <v>154.19999999999999</v>
      </c>
      <c r="G77" s="85">
        <v>287.14999999999998</v>
      </c>
      <c r="H77" s="59">
        <f t="shared" ref="H77:H81" si="10">G77*F77</f>
        <v>44278.529999999992</v>
      </c>
      <c r="I77" s="34">
        <f t="shared" si="2"/>
        <v>1.3376876087587004</v>
      </c>
      <c r="J77" s="167"/>
    </row>
    <row r="78" spans="1:31" s="50" customFormat="1" x14ac:dyDescent="0.25">
      <c r="A78" s="104" t="s">
        <v>64</v>
      </c>
      <c r="B78" s="105" t="s">
        <v>40</v>
      </c>
      <c r="C78" s="106" t="s">
        <v>68</v>
      </c>
      <c r="D78" s="79">
        <v>1</v>
      </c>
      <c r="E78" s="88">
        <f>15420/100</f>
        <v>154.19999999999999</v>
      </c>
      <c r="F78" s="88">
        <f>E78</f>
        <v>154.19999999999999</v>
      </c>
      <c r="G78" s="85">
        <v>201.44</v>
      </c>
      <c r="H78" s="59">
        <f t="shared" si="10"/>
        <v>31062.047999999999</v>
      </c>
      <c r="I78" s="34">
        <f t="shared" si="2"/>
        <v>0.93840777262180963</v>
      </c>
      <c r="J78" s="167"/>
    </row>
    <row r="79" spans="1:31" s="50" customFormat="1" ht="25.5" x14ac:dyDescent="0.25">
      <c r="A79" s="107" t="s">
        <v>65</v>
      </c>
      <c r="B79" s="108" t="s">
        <v>41</v>
      </c>
      <c r="C79" s="109" t="s">
        <v>42</v>
      </c>
      <c r="D79" s="79">
        <v>1</v>
      </c>
      <c r="E79" s="88">
        <f>580/100</f>
        <v>5.8</v>
      </c>
      <c r="F79" s="88">
        <f>E79</f>
        <v>5.8</v>
      </c>
      <c r="G79" s="85">
        <v>2529.62</v>
      </c>
      <c r="H79" s="59">
        <f t="shared" si="10"/>
        <v>14671.795999999998</v>
      </c>
      <c r="I79" s="34">
        <f t="shared" si="2"/>
        <v>0.44324596384377407</v>
      </c>
      <c r="J79" s="167"/>
    </row>
    <row r="80" spans="1:31" s="50" customFormat="1" ht="51" x14ac:dyDescent="0.25">
      <c r="A80" s="62" t="s">
        <v>85</v>
      </c>
      <c r="B80" s="86" t="s">
        <v>86</v>
      </c>
      <c r="C80" s="75" t="s">
        <v>123</v>
      </c>
      <c r="D80" s="79">
        <v>1</v>
      </c>
      <c r="E80" s="88">
        <v>100</v>
      </c>
      <c r="F80" s="88">
        <v>100</v>
      </c>
      <c r="G80" s="85">
        <v>60.81</v>
      </c>
      <c r="H80" s="59">
        <f t="shared" si="10"/>
        <v>6081</v>
      </c>
      <c r="I80" s="34">
        <f t="shared" si="2"/>
        <v>0.18371157192575405</v>
      </c>
      <c r="J80" s="167"/>
    </row>
    <row r="81" spans="1:10" s="8" customFormat="1" ht="15" customHeight="1" x14ac:dyDescent="0.25">
      <c r="A81" s="170" t="s">
        <v>77</v>
      </c>
      <c r="B81" s="171"/>
      <c r="C81" s="171"/>
      <c r="D81" s="171"/>
      <c r="E81" s="171"/>
      <c r="F81" s="172"/>
      <c r="G81" s="36"/>
      <c r="H81" s="39">
        <f t="shared" si="10"/>
        <v>0</v>
      </c>
      <c r="I81" s="34">
        <f t="shared" si="2"/>
        <v>0</v>
      </c>
      <c r="J81" s="167"/>
    </row>
    <row r="82" spans="1:10" s="50" customFormat="1" ht="59.25" customHeight="1" x14ac:dyDescent="0.25">
      <c r="A82" s="51"/>
      <c r="B82" s="63" t="s">
        <v>131</v>
      </c>
      <c r="C82" s="52" t="s">
        <v>9</v>
      </c>
      <c r="D82" s="60"/>
      <c r="E82" s="46"/>
      <c r="F82" s="46"/>
      <c r="G82" s="36"/>
      <c r="H82" s="39">
        <v>1624350</v>
      </c>
      <c r="I82" s="34">
        <f t="shared" si="2"/>
        <v>49.072832076566122</v>
      </c>
      <c r="J82" s="167"/>
    </row>
    <row r="83" spans="1:10" ht="15" customHeight="1" x14ac:dyDescent="0.25">
      <c r="A83" s="158" t="s">
        <v>44</v>
      </c>
      <c r="B83" s="159"/>
      <c r="C83" s="159"/>
      <c r="D83" s="159"/>
      <c r="E83" s="159"/>
      <c r="F83" s="159"/>
      <c r="G83" s="160"/>
      <c r="H83" s="122">
        <f>SUM(H24:H81)</f>
        <v>635354.39469719992</v>
      </c>
      <c r="I83" s="34">
        <f t="shared" si="2"/>
        <v>19.194532902443441</v>
      </c>
      <c r="J83" s="167"/>
    </row>
    <row r="84" spans="1:10" ht="15" customHeight="1" x14ac:dyDescent="0.25">
      <c r="A84" s="158" t="s">
        <v>66</v>
      </c>
      <c r="B84" s="159"/>
      <c r="C84" s="159"/>
      <c r="D84" s="159"/>
      <c r="E84" s="159"/>
      <c r="F84" s="159"/>
      <c r="G84" s="160"/>
      <c r="H84" s="122">
        <f>H82</f>
        <v>1624350</v>
      </c>
      <c r="I84" s="34">
        <f t="shared" si="2"/>
        <v>49.072832076566122</v>
      </c>
      <c r="J84" s="167"/>
    </row>
    <row r="85" spans="1:10" ht="15" customHeight="1" x14ac:dyDescent="0.25">
      <c r="A85" s="161" t="s">
        <v>148</v>
      </c>
      <c r="B85" s="162"/>
      <c r="C85" s="162"/>
      <c r="D85" s="162"/>
      <c r="E85" s="162"/>
      <c r="F85" s="162"/>
      <c r="G85" s="163"/>
      <c r="H85" s="122">
        <f>(H83+H84)*0.1</f>
        <v>225970.43946972</v>
      </c>
      <c r="I85" s="34">
        <f t="shared" si="2"/>
        <v>6.8267364979009573</v>
      </c>
      <c r="J85" s="167"/>
    </row>
    <row r="86" spans="1:10" ht="15" customHeight="1" x14ac:dyDescent="0.25">
      <c r="A86" s="158" t="s">
        <v>132</v>
      </c>
      <c r="B86" s="159"/>
      <c r="C86" s="159"/>
      <c r="D86" s="159"/>
      <c r="E86" s="159"/>
      <c r="F86" s="159"/>
      <c r="G86" s="160"/>
      <c r="H86" s="122">
        <f>H83+H84+H85</f>
        <v>2485674.8341669198</v>
      </c>
      <c r="I86" s="34">
        <f t="shared" si="2"/>
        <v>75.094101476910524</v>
      </c>
      <c r="J86" s="167"/>
    </row>
    <row r="87" spans="1:10" ht="15" customHeight="1" x14ac:dyDescent="0.25">
      <c r="A87" s="158" t="s">
        <v>43</v>
      </c>
      <c r="B87" s="159"/>
      <c r="C87" s="159"/>
      <c r="D87" s="159"/>
      <c r="E87" s="159"/>
      <c r="F87" s="159"/>
      <c r="G87" s="160"/>
      <c r="H87" s="123">
        <f>H86/12/2758.4</f>
        <v>75.094101476910524</v>
      </c>
      <c r="I87" s="34"/>
      <c r="J87" s="167"/>
    </row>
    <row r="88" spans="1:10" ht="15" customHeight="1" x14ac:dyDescent="0.25">
      <c r="A88" s="168" t="s">
        <v>151</v>
      </c>
      <c r="B88" s="168"/>
      <c r="C88" s="168"/>
      <c r="D88" s="168"/>
      <c r="E88" s="168"/>
      <c r="F88" s="168"/>
      <c r="G88" s="168"/>
      <c r="H88" s="168"/>
      <c r="I88" s="168"/>
      <c r="J88" s="168"/>
    </row>
    <row r="89" spans="1:10" x14ac:dyDescent="0.25">
      <c r="A89" s="169"/>
      <c r="B89" s="169"/>
      <c r="C89" s="169"/>
      <c r="D89" s="169"/>
      <c r="E89" s="169"/>
      <c r="F89" s="169"/>
      <c r="G89" s="169"/>
      <c r="H89" s="169"/>
      <c r="I89" s="169"/>
      <c r="J89" s="169"/>
    </row>
    <row r="90" spans="1:10" x14ac:dyDescent="0.25">
      <c r="A90" s="15"/>
      <c r="B90" s="131"/>
      <c r="C90" s="15" t="s">
        <v>153</v>
      </c>
      <c r="D90" s="26"/>
      <c r="E90" s="48"/>
      <c r="F90" s="15"/>
      <c r="G90" s="37"/>
      <c r="H90" s="26"/>
      <c r="I90" s="26"/>
      <c r="J90" s="15"/>
    </row>
    <row r="91" spans="1:10" s="16" customFormat="1" x14ac:dyDescent="0.25">
      <c r="A91" s="110"/>
      <c r="B91" s="110"/>
      <c r="C91" s="110"/>
      <c r="D91" s="26"/>
      <c r="E91" s="48"/>
      <c r="F91" s="110"/>
      <c r="G91" s="37"/>
      <c r="H91" s="17"/>
      <c r="I91" s="17"/>
    </row>
    <row r="92" spans="1:10" s="16" customFormat="1" x14ac:dyDescent="0.25">
      <c r="A92" s="151"/>
      <c r="B92" s="151"/>
      <c r="C92" s="112"/>
      <c r="D92" s="113"/>
      <c r="E92" s="114"/>
      <c r="F92" s="112"/>
      <c r="G92" s="115"/>
      <c r="H92" s="116"/>
      <c r="I92" s="116"/>
    </row>
    <row r="93" spans="1:10" ht="24" customHeight="1" x14ac:dyDescent="0.25">
      <c r="A93" s="117"/>
      <c r="B93" s="21"/>
      <c r="C93" s="111"/>
      <c r="D93" s="61"/>
      <c r="E93" s="111"/>
      <c r="F93" s="111"/>
      <c r="G93" s="134"/>
      <c r="H93" s="134"/>
      <c r="I93" s="134"/>
    </row>
    <row r="94" spans="1:10" ht="15" customHeight="1" x14ac:dyDescent="0.25">
      <c r="A94" s="139"/>
      <c r="B94" s="139"/>
      <c r="C94" s="139"/>
      <c r="D94" s="139"/>
      <c r="E94" s="139"/>
      <c r="F94" s="111"/>
      <c r="G94" s="115"/>
      <c r="H94" s="31"/>
      <c r="I94" s="35"/>
    </row>
    <row r="95" spans="1:10" ht="15" customHeight="1" x14ac:dyDescent="0.25">
      <c r="A95" s="118"/>
      <c r="B95" s="21"/>
      <c r="C95" s="111"/>
      <c r="D95" s="61"/>
      <c r="E95" s="111"/>
      <c r="F95" s="111"/>
      <c r="G95" s="134"/>
      <c r="H95" s="134"/>
      <c r="I95" s="134"/>
    </row>
    <row r="96" spans="1:10" ht="30" customHeight="1" x14ac:dyDescent="0.25">
      <c r="A96" s="132"/>
      <c r="B96" s="132"/>
      <c r="C96" s="132"/>
      <c r="D96" s="132"/>
      <c r="E96" s="132"/>
      <c r="F96" s="132"/>
      <c r="G96" s="132"/>
      <c r="H96" s="132"/>
      <c r="I96" s="132"/>
    </row>
    <row r="97" spans="1:9" ht="41.25" customHeight="1" x14ac:dyDescent="0.25">
      <c r="A97" s="138"/>
      <c r="B97" s="138"/>
      <c r="C97" s="138"/>
      <c r="D97" s="138"/>
      <c r="E97" s="138"/>
      <c r="F97" s="138"/>
      <c r="G97" s="138"/>
      <c r="H97" s="138"/>
      <c r="I97" s="138"/>
    </row>
    <row r="98" spans="1:9" s="67" customFormat="1" ht="25.5" customHeight="1" x14ac:dyDescent="0.25">
      <c r="A98" s="133"/>
      <c r="B98" s="133"/>
      <c r="C98" s="133"/>
      <c r="D98" s="133"/>
      <c r="E98" s="133"/>
      <c r="F98" s="133"/>
      <c r="G98" s="133"/>
      <c r="H98" s="133"/>
      <c r="I98" s="133"/>
    </row>
  </sheetData>
  <mergeCells count="42">
    <mergeCell ref="E3:I3"/>
    <mergeCell ref="E4:I4"/>
    <mergeCell ref="J30:J87"/>
    <mergeCell ref="A34:F34"/>
    <mergeCell ref="A88:J89"/>
    <mergeCell ref="A67:F67"/>
    <mergeCell ref="A62:F62"/>
    <mergeCell ref="A75:F75"/>
    <mergeCell ref="A81:F81"/>
    <mergeCell ref="A83:G83"/>
    <mergeCell ref="C8:E8"/>
    <mergeCell ref="C9:E9"/>
    <mergeCell ref="A18:I18"/>
    <mergeCell ref="E5:I5"/>
    <mergeCell ref="E6:I6"/>
    <mergeCell ref="E7:I7"/>
    <mergeCell ref="G93:I93"/>
    <mergeCell ref="A87:G87"/>
    <mergeCell ref="A84:G84"/>
    <mergeCell ref="A85:G85"/>
    <mergeCell ref="A86:G86"/>
    <mergeCell ref="C10:E10"/>
    <mergeCell ref="C11:E11"/>
    <mergeCell ref="C12:E12"/>
    <mergeCell ref="C13:E13"/>
    <mergeCell ref="C14:E14"/>
    <mergeCell ref="A96:I96"/>
    <mergeCell ref="A98:I98"/>
    <mergeCell ref="G95:I95"/>
    <mergeCell ref="C15:E15"/>
    <mergeCell ref="C16:E16"/>
    <mergeCell ref="A97:I97"/>
    <mergeCell ref="A94:E94"/>
    <mergeCell ref="A73:F73"/>
    <mergeCell ref="A63:F63"/>
    <mergeCell ref="A19:I20"/>
    <mergeCell ref="B23:F23"/>
    <mergeCell ref="A35:F35"/>
    <mergeCell ref="A42:F42"/>
    <mergeCell ref="A49:F49"/>
    <mergeCell ref="A50:F50"/>
    <mergeCell ref="A92:B92"/>
  </mergeCells>
  <printOptions horizontalCentered="1"/>
  <pageMargins left="0.78740157480314965" right="0.31496062992125984" top="1.1811023622047245" bottom="0.43307086614173229" header="0" footer="0"/>
  <pageSetup paperSize="9" scale="71" fitToHeight="0" orientation="landscape" horizontalDpi="180" verticalDpi="180" r:id="rId1"/>
  <rowBreaks count="2" manualBreakCount="2">
    <brk id="29" max="9" man="1"/>
    <brk id="61" max="9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3" t="s">
        <v>32</v>
      </c>
      <c r="C3" s="185"/>
      <c r="D3" s="186"/>
      <c r="E3" s="186"/>
      <c r="F3" s="187"/>
    </row>
    <row r="4" spans="2:6" ht="15" customHeight="1" x14ac:dyDescent="0.25">
      <c r="B4" s="13" t="s">
        <v>34</v>
      </c>
      <c r="C4" s="182"/>
      <c r="D4" s="183"/>
      <c r="E4" s="183"/>
      <c r="F4" s="184"/>
    </row>
    <row r="5" spans="2:6" ht="17.25" customHeight="1" x14ac:dyDescent="0.25">
      <c r="B5" s="13" t="s">
        <v>35</v>
      </c>
      <c r="C5" s="182"/>
      <c r="D5" s="183"/>
      <c r="E5" s="183"/>
      <c r="F5" s="184"/>
    </row>
    <row r="6" spans="2:6" ht="18" customHeight="1" x14ac:dyDescent="0.25">
      <c r="B6" s="13" t="s">
        <v>38</v>
      </c>
      <c r="C6" s="182"/>
      <c r="D6" s="183"/>
      <c r="E6" s="183"/>
      <c r="F6" s="184"/>
    </row>
    <row r="7" spans="2:6" ht="30.75" customHeight="1" x14ac:dyDescent="0.25">
      <c r="B7" s="13" t="s">
        <v>36</v>
      </c>
      <c r="C7" s="188"/>
      <c r="D7" s="183"/>
      <c r="E7" s="183"/>
      <c r="F7" s="184"/>
    </row>
    <row r="8" spans="2:6" ht="26.25" customHeight="1" x14ac:dyDescent="0.25">
      <c r="B8" s="13" t="s">
        <v>37</v>
      </c>
      <c r="C8" s="182"/>
      <c r="D8" s="183"/>
      <c r="E8" s="183"/>
      <c r="F8" s="184"/>
    </row>
    <row r="11" spans="2:6" x14ac:dyDescent="0.25">
      <c r="B11" s="13" t="s">
        <v>32</v>
      </c>
      <c r="C11" s="185"/>
      <c r="D11" s="186"/>
      <c r="E11" s="186"/>
      <c r="F11" s="187"/>
    </row>
    <row r="12" spans="2:6" x14ac:dyDescent="0.25">
      <c r="B12" s="13" t="s">
        <v>34</v>
      </c>
      <c r="C12" s="182"/>
      <c r="D12" s="183"/>
      <c r="E12" s="183"/>
      <c r="F12" s="184"/>
    </row>
    <row r="13" spans="2:6" x14ac:dyDescent="0.25">
      <c r="B13" s="13" t="s">
        <v>35</v>
      </c>
      <c r="C13" s="182"/>
      <c r="D13" s="183"/>
      <c r="E13" s="183"/>
      <c r="F13" s="184"/>
    </row>
    <row r="14" spans="2:6" x14ac:dyDescent="0.25">
      <c r="B14" s="13" t="s">
        <v>38</v>
      </c>
      <c r="C14" s="182"/>
      <c r="D14" s="183"/>
      <c r="E14" s="183"/>
      <c r="F14" s="184"/>
    </row>
    <row r="15" spans="2:6" ht="25.5" x14ac:dyDescent="0.25">
      <c r="B15" s="13" t="s">
        <v>36</v>
      </c>
      <c r="C15" s="188"/>
      <c r="D15" s="183"/>
      <c r="E15" s="183"/>
      <c r="F15" s="184"/>
    </row>
    <row r="16" spans="2:6" ht="25.5" x14ac:dyDescent="0.25">
      <c r="B16" s="13" t="s">
        <v>37</v>
      </c>
      <c r="C16" s="182"/>
      <c r="D16" s="183"/>
      <c r="E16" s="183"/>
      <c r="F16" s="184"/>
    </row>
    <row r="19" spans="2:6" x14ac:dyDescent="0.25">
      <c r="B19" s="13" t="s">
        <v>32</v>
      </c>
      <c r="C19" s="185"/>
      <c r="D19" s="186"/>
      <c r="E19" s="186"/>
      <c r="F19" s="187"/>
    </row>
    <row r="20" spans="2:6" x14ac:dyDescent="0.25">
      <c r="B20" s="13" t="s">
        <v>34</v>
      </c>
      <c r="C20" s="182"/>
      <c r="D20" s="183"/>
      <c r="E20" s="183"/>
      <c r="F20" s="184"/>
    </row>
    <row r="21" spans="2:6" x14ac:dyDescent="0.25">
      <c r="B21" s="13" t="s">
        <v>35</v>
      </c>
      <c r="C21" s="182"/>
      <c r="D21" s="183"/>
      <c r="E21" s="183"/>
      <c r="F21" s="184"/>
    </row>
    <row r="22" spans="2:6" x14ac:dyDescent="0.25">
      <c r="B22" s="13" t="s">
        <v>38</v>
      </c>
      <c r="C22" s="182"/>
      <c r="D22" s="183"/>
      <c r="E22" s="183"/>
      <c r="F22" s="184"/>
    </row>
    <row r="23" spans="2:6" ht="25.5" x14ac:dyDescent="0.25">
      <c r="B23" s="13" t="s">
        <v>36</v>
      </c>
      <c r="C23" s="188"/>
      <c r="D23" s="183"/>
      <c r="E23" s="183"/>
      <c r="F23" s="184"/>
    </row>
    <row r="24" spans="2:6" ht="25.5" x14ac:dyDescent="0.25">
      <c r="B24" s="13" t="s">
        <v>37</v>
      </c>
      <c r="C24" s="182"/>
      <c r="D24" s="183"/>
      <c r="E24" s="183"/>
      <c r="F24" s="184"/>
    </row>
    <row r="27" spans="2:6" x14ac:dyDescent="0.25">
      <c r="B27" s="13" t="s">
        <v>32</v>
      </c>
      <c r="C27" s="185"/>
      <c r="D27" s="186"/>
      <c r="E27" s="186"/>
      <c r="F27" s="187"/>
    </row>
    <row r="28" spans="2:6" x14ac:dyDescent="0.25">
      <c r="B28" s="13" t="s">
        <v>34</v>
      </c>
      <c r="C28" s="182"/>
      <c r="D28" s="183"/>
      <c r="E28" s="183"/>
      <c r="F28" s="184"/>
    </row>
    <row r="29" spans="2:6" x14ac:dyDescent="0.25">
      <c r="B29" s="13" t="s">
        <v>35</v>
      </c>
      <c r="C29" s="182"/>
      <c r="D29" s="183"/>
      <c r="E29" s="183"/>
      <c r="F29" s="184"/>
    </row>
    <row r="30" spans="2:6" x14ac:dyDescent="0.25">
      <c r="B30" s="13" t="s">
        <v>38</v>
      </c>
      <c r="C30" s="182"/>
      <c r="D30" s="183"/>
      <c r="E30" s="183"/>
      <c r="F30" s="184"/>
    </row>
    <row r="31" spans="2:6" ht="25.5" x14ac:dyDescent="0.25">
      <c r="B31" s="13" t="s">
        <v>36</v>
      </c>
      <c r="C31" s="188"/>
      <c r="D31" s="183"/>
      <c r="E31" s="183"/>
      <c r="F31" s="184"/>
    </row>
    <row r="32" spans="2:6" ht="25.5" x14ac:dyDescent="0.25">
      <c r="B32" s="13" t="s">
        <v>37</v>
      </c>
      <c r="C32" s="182"/>
      <c r="D32" s="183"/>
      <c r="E32" s="183"/>
      <c r="F32" s="184"/>
    </row>
    <row r="34" spans="2:6" x14ac:dyDescent="0.25">
      <c r="B34" s="13" t="s">
        <v>32</v>
      </c>
      <c r="C34" s="185"/>
      <c r="D34" s="186"/>
      <c r="E34" s="186"/>
      <c r="F34" s="187"/>
    </row>
    <row r="35" spans="2:6" x14ac:dyDescent="0.25">
      <c r="B35" s="13" t="s">
        <v>34</v>
      </c>
      <c r="C35" s="182"/>
      <c r="D35" s="183"/>
      <c r="E35" s="183"/>
      <c r="F35" s="184"/>
    </row>
    <row r="36" spans="2:6" x14ac:dyDescent="0.25">
      <c r="B36" s="13" t="s">
        <v>35</v>
      </c>
      <c r="C36" s="182"/>
      <c r="D36" s="183"/>
      <c r="E36" s="183"/>
      <c r="F36" s="184"/>
    </row>
    <row r="37" spans="2:6" x14ac:dyDescent="0.25">
      <c r="B37" s="13" t="s">
        <v>38</v>
      </c>
      <c r="C37" s="182"/>
      <c r="D37" s="183"/>
      <c r="E37" s="183"/>
      <c r="F37" s="184"/>
    </row>
    <row r="38" spans="2:6" ht="25.5" x14ac:dyDescent="0.25">
      <c r="B38" s="13" t="s">
        <v>36</v>
      </c>
      <c r="C38" s="188"/>
      <c r="D38" s="183"/>
      <c r="E38" s="183"/>
      <c r="F38" s="184"/>
    </row>
    <row r="39" spans="2:6" ht="25.5" x14ac:dyDescent="0.25">
      <c r="B39" s="13" t="s">
        <v>37</v>
      </c>
      <c r="C39" s="182"/>
      <c r="D39" s="183"/>
      <c r="E39" s="183"/>
      <c r="F39" s="184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Советская, 2</vt:lpstr>
      <vt:lpstr>Лист1</vt:lpstr>
      <vt:lpstr>'Советская,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2020-07-30T11:49:38Z</dcterms:modified>
</cp:coreProperties>
</file>